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0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Ex2.xml" ContentType="application/vnd.ms-office.chartex+xml"/>
  <Override PartName="/xl/charts/style12.xml" ContentType="application/vnd.ms-office.chartstyle+xml"/>
  <Override PartName="/xl/charts/colors12.xml" ContentType="application/vnd.ms-office.chartcolorstyle+xml"/>
  <Override PartName="/xl/charts/chartEx3.xml" ContentType="application/vnd.ms-office.chartex+xml"/>
  <Override PartName="/xl/charts/style13.xml" ContentType="application/vnd.ms-office.chartstyle+xml"/>
  <Override PartName="/xl/charts/colors13.xml" ContentType="application/vnd.ms-office.chartcolorstyle+xml"/>
  <Override PartName="/xl/charts/chartEx4.xml" ContentType="application/vnd.ms-office.chartex+xml"/>
  <Override PartName="/xl/charts/style14.xml" ContentType="application/vnd.ms-office.chartstyle+xml"/>
  <Override PartName="/xl/charts/colors14.xml" ContentType="application/vnd.ms-office.chartcolorstyle+xml"/>
  <Override PartName="/xl/charts/chartEx5.xml" ContentType="application/vnd.ms-office.chartex+xml"/>
  <Override PartName="/xl/charts/style15.xml" ContentType="application/vnd.ms-office.chartstyle+xml"/>
  <Override PartName="/xl/charts/colors15.xml" ContentType="application/vnd.ms-office.chartcolorstyle+xml"/>
  <Override PartName="/xl/charts/chartEx6.xml" ContentType="application/vnd.ms-office.chartex+xml"/>
  <Override PartName="/xl/charts/style16.xml" ContentType="application/vnd.ms-office.chartstyle+xml"/>
  <Override PartName="/xl/charts/colors16.xml" ContentType="application/vnd.ms-office.chartcolorstyle+xml"/>
  <Override PartName="/xl/charts/chart1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5.xml" ContentType="application/vnd.openxmlformats-officedocument.drawing+xml"/>
  <Override PartName="/xl/charts/chart1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최준선\Downloads\CD\Part 03\Chapter 07\"/>
    </mc:Choice>
  </mc:AlternateContent>
  <xr:revisionPtr revIDLastSave="0" documentId="13_ncr:1_{C740B616-AC74-41E9-9A90-04312A5E0621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세로막대" sheetId="1" r:id="rId1"/>
    <sheet name="가로막대" sheetId="2" r:id="rId2"/>
    <sheet name="꺾은선형" sheetId="3" r:id="rId3"/>
    <sheet name="원형" sheetId="4" r:id="rId4"/>
    <sheet name="분산형" sheetId="5" r:id="rId5"/>
  </sheets>
  <definedNames>
    <definedName name="_xlchart.v1.0" hidden="1">세로막대!$B$29:$B$41</definedName>
    <definedName name="_xlchart.v1.1" hidden="1">세로막대!$D$28</definedName>
    <definedName name="_xlchart.v1.15" hidden="1">원형!$B$3:$B$7</definedName>
    <definedName name="_xlchart.v1.16" hidden="1">원형!$F$2</definedName>
    <definedName name="_xlchart.v1.17" hidden="1">원형!$F$3:$F$7</definedName>
    <definedName name="_xlchart.v1.2" hidden="1">세로막대!$D$29:$D$41</definedName>
    <definedName name="_xlchart.v1.6" hidden="1">원형!$B$3:$B$7</definedName>
    <definedName name="_xlchart.v1.7" hidden="1">원형!$F$2</definedName>
    <definedName name="_xlchart.v1.8" hidden="1">원형!$F$3:$F$7</definedName>
    <definedName name="_xlchart.v2.10" hidden="1">원형!$D$2</definedName>
    <definedName name="_xlchart.v2.11" hidden="1">원형!$D$3:$D$7</definedName>
    <definedName name="_xlchart.v2.12" hidden="1">원형!$B$3:$B$7</definedName>
    <definedName name="_xlchart.v2.13" hidden="1">원형!$C$2</definedName>
    <definedName name="_xlchart.v2.14" hidden="1">원형!$C$3:$C$7</definedName>
    <definedName name="_xlchart.v2.3" hidden="1">원형!$B$3:$B$7</definedName>
    <definedName name="_xlchart.v2.4" hidden="1">원형!$E$2</definedName>
    <definedName name="_xlchart.v2.5" hidden="1">원형!$E$3:$E$7</definedName>
    <definedName name="_xlchart.v2.9" hidden="1">원형!$B$3:$B$7</definedName>
    <definedName name="_xlcn.WorksheetConnection_sampleB2E7" hidden="1">세로막대!$B$2:$E$7</definedName>
  </definedNames>
  <calcPr calcId="191029"/>
  <extLst>
    <ext xmlns:x15="http://schemas.microsoft.com/office/spreadsheetml/2010/11/main" uri="{FCE2AD5D-F65C-4FA6-A056-5C36A1767C68}">
      <x15:dataModel>
        <x15:modelTables>
          <x15:modelTable id="범위" name="범위" connection="WorksheetConnection_sample!$B$2:$E$7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5" l="1"/>
  <c r="E5" i="5"/>
  <c r="E6" i="5"/>
  <c r="E7" i="5"/>
  <c r="E8" i="5"/>
  <c r="E9" i="5"/>
  <c r="E10" i="5"/>
  <c r="E11" i="5"/>
  <c r="E12" i="5"/>
  <c r="E13" i="5"/>
  <c r="E14" i="5"/>
  <c r="E3" i="5"/>
  <c r="D29" i="1"/>
  <c r="D40" i="1"/>
  <c r="F5" i="4"/>
  <c r="F3" i="4"/>
  <c r="F6" i="4"/>
  <c r="F7" i="4"/>
  <c r="F4" i="4"/>
  <c r="D18" i="1"/>
  <c r="D19" i="1"/>
  <c r="D20" i="1"/>
  <c r="D21" i="1"/>
  <c r="D17" i="1"/>
  <c r="D22" i="1"/>
  <c r="D16" i="1"/>
  <c r="D41" i="1" l="1"/>
  <c r="D38" i="1"/>
  <c r="D36" i="1"/>
  <c r="D34" i="1"/>
  <c r="D32" i="1"/>
  <c r="D39" i="1"/>
  <c r="D37" i="1"/>
  <c r="D35" i="1"/>
  <c r="D33" i="1"/>
  <c r="D31" i="1"/>
  <c r="D30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448D728-2A38-4F84-9FD0-562BA0C549C6}" keepAlive="1" name="ThisWorkbookDataModel" description="데이터 모델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DD86933B-46CE-4F53-9A79-8174CF29804D}" name="WorksheetConnection_sample!$B$2:$E$7" type="102" refreshedVersion="6" minRefreshableVersion="5">
    <extLst>
      <ext xmlns:x15="http://schemas.microsoft.com/office/spreadsheetml/2010/11/main" uri="{DE250136-89BD-433C-8126-D09CA5730AF9}">
        <x15:connection id="범위">
          <x15:rangePr sourceName="_xlcn.WorksheetConnection_sampleB2E7"/>
        </x15:connection>
      </ext>
    </extLst>
  </connection>
</connections>
</file>

<file path=xl/sharedStrings.xml><?xml version="1.0" encoding="utf-8"?>
<sst xmlns="http://schemas.openxmlformats.org/spreadsheetml/2006/main" count="93" uniqueCount="30">
  <si>
    <t>1월</t>
    <phoneticPr fontId="2" type="noConversion"/>
  </si>
  <si>
    <t>2월</t>
    <phoneticPr fontId="2" type="noConversion"/>
  </si>
  <si>
    <t>3월</t>
    <phoneticPr fontId="2" type="noConversion"/>
  </si>
  <si>
    <t>판매처</t>
    <phoneticPr fontId="2" type="noConversion"/>
  </si>
  <si>
    <t>수서점</t>
  </si>
  <si>
    <t>신도림점</t>
  </si>
  <si>
    <t>용산점</t>
  </si>
  <si>
    <t>성수점</t>
  </si>
  <si>
    <t>자양점</t>
  </si>
  <si>
    <t>증감</t>
    <phoneticPr fontId="2" type="noConversion"/>
  </si>
  <si>
    <t>3월</t>
  </si>
  <si>
    <t>1월</t>
  </si>
  <si>
    <t>2월</t>
  </si>
  <si>
    <t>4월</t>
  </si>
  <si>
    <t>5월</t>
  </si>
  <si>
    <t>6월</t>
  </si>
  <si>
    <t>수서점</t>
    <phoneticPr fontId="2" type="noConversion"/>
  </si>
  <si>
    <t>월</t>
    <phoneticPr fontId="2" type="noConversion"/>
  </si>
  <si>
    <t>6월-최종</t>
    <phoneticPr fontId="2" type="noConversion"/>
  </si>
  <si>
    <t>7월</t>
  </si>
  <si>
    <t>8월</t>
  </si>
  <si>
    <t>9월</t>
  </si>
  <si>
    <t>10월</t>
  </si>
  <si>
    <t>11월</t>
  </si>
  <si>
    <t>12월</t>
  </si>
  <si>
    <t>실적</t>
    <phoneticPr fontId="2" type="noConversion"/>
  </si>
  <si>
    <t>합계</t>
    <phoneticPr fontId="2" type="noConversion"/>
  </si>
  <si>
    <t>12월-최종</t>
    <phoneticPr fontId="2" type="noConversion"/>
  </si>
  <si>
    <t>행사</t>
    <phoneticPr fontId="2" type="noConversion"/>
  </si>
  <si>
    <t>손익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</si>
</sst>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_);_(* \(#,##0\);_(* &quot;-&quot;_);_(@_)"/>
    <numFmt numFmtId="177" formatCode="#,##0_ ;[Red]\-#,##0\ "/>
    <numFmt numFmtId="178" formatCode="_(* #,##0.0_);_(* \(#,##0.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</borders>
  <cellStyleXfs count="5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4" fillId="0" borderId="3" applyFill="0" applyAlignment="0" applyProtection="0">
      <alignment vertical="center"/>
    </xf>
    <xf numFmtId="0" fontId="3" fillId="2" borderId="2" applyAlignment="0" applyProtection="0">
      <alignment vertical="center"/>
    </xf>
    <xf numFmtId="0" fontId="1" fillId="0" borderId="1" applyNumberFormat="0" applyFont="0" applyFill="0" applyAlignment="0" applyProtection="0">
      <alignment vertical="center"/>
    </xf>
  </cellStyleXfs>
  <cellXfs count="13">
    <xf numFmtId="0" fontId="0" fillId="0" borderId="0" xfId="0">
      <alignment vertical="center"/>
    </xf>
    <xf numFmtId="176" fontId="0" fillId="0" borderId="1" xfId="1" applyFont="1" applyBorder="1" applyAlignment="1">
      <alignment horizontal="center" vertical="center"/>
    </xf>
    <xf numFmtId="0" fontId="3" fillId="2" borderId="2" xfId="3" applyAlignment="1">
      <alignment horizontal="center" vertical="center"/>
    </xf>
    <xf numFmtId="0" fontId="0" fillId="0" borderId="1" xfId="4" applyFont="1" applyAlignment="1">
      <alignment horizontal="center" vertical="center"/>
    </xf>
    <xf numFmtId="176" fontId="0" fillId="0" borderId="1" xfId="4" applyNumberFormat="1" applyFont="1">
      <alignment vertical="center"/>
    </xf>
    <xf numFmtId="0" fontId="0" fillId="0" borderId="1" xfId="4" applyFont="1">
      <alignment vertical="center"/>
    </xf>
    <xf numFmtId="0" fontId="3" fillId="2" borderId="1" xfId="4" applyFont="1" applyFill="1" applyAlignment="1">
      <alignment horizontal="center" vertical="center"/>
    </xf>
    <xf numFmtId="176" fontId="0" fillId="0" borderId="1" xfId="4" applyNumberFormat="1" applyFont="1" applyAlignment="1">
      <alignment horizontal="center" vertical="center"/>
    </xf>
    <xf numFmtId="177" fontId="0" fillId="0" borderId="1" xfId="4" applyNumberFormat="1" applyFont="1">
      <alignment vertical="center"/>
    </xf>
    <xf numFmtId="0" fontId="0" fillId="0" borderId="1" xfId="4" applyFont="1" applyFill="1" applyAlignment="1">
      <alignment horizontal="center" vertical="center"/>
    </xf>
    <xf numFmtId="177" fontId="0" fillId="0" borderId="1" xfId="1" applyNumberFormat="1" applyFont="1" applyBorder="1" applyAlignment="1">
      <alignment vertical="center"/>
    </xf>
    <xf numFmtId="176" fontId="0" fillId="0" borderId="1" xfId="1" applyFont="1" applyBorder="1">
      <alignment vertical="center"/>
    </xf>
    <xf numFmtId="178" fontId="0" fillId="0" borderId="1" xfId="4" applyNumberFormat="1" applyFont="1">
      <alignment vertical="center"/>
    </xf>
  </cellXfs>
  <cellStyles count="5">
    <cellStyle name="데이터 영역" xfId="4" xr:uid="{E3C305AF-2F75-42CA-BFCA-164B8BD34769}"/>
    <cellStyle name="쉼표 [0]" xfId="1" builtinId="6"/>
    <cellStyle name="제목 영역" xfId="2" xr:uid="{844481F9-79F0-45BF-847B-FE6D34F8762E}"/>
    <cellStyle name="표 머리글 영역" xfId="3" xr:uid="{F6736EEB-900C-482D-9A6E-F9A2A807E44F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세로 막대형 차트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세로막대!$C$2</c:f>
              <c:strCache>
                <c:ptCount val="1"/>
                <c:pt idx="0">
                  <c:v>1월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세로막대!$B$3:$B$7</c:f>
              <c:strCache>
                <c:ptCount val="5"/>
                <c:pt idx="0">
                  <c:v>수서점</c:v>
                </c:pt>
                <c:pt idx="1">
                  <c:v>신도림점</c:v>
                </c:pt>
                <c:pt idx="2">
                  <c:v>용산점</c:v>
                </c:pt>
                <c:pt idx="3">
                  <c:v>성수점</c:v>
                </c:pt>
                <c:pt idx="4">
                  <c:v>자양점</c:v>
                </c:pt>
              </c:strCache>
            </c:strRef>
          </c:cat>
          <c:val>
            <c:numRef>
              <c:f>세로막대!$C$3:$C$7</c:f>
              <c:numCache>
                <c:formatCode>_(* #,##0_);_(* \(#,##0\);_(* "-"_);_(@_)</c:formatCode>
                <c:ptCount val="5"/>
                <c:pt idx="0">
                  <c:v>111</c:v>
                </c:pt>
                <c:pt idx="1">
                  <c:v>52</c:v>
                </c:pt>
                <c:pt idx="2">
                  <c:v>48</c:v>
                </c:pt>
                <c:pt idx="3">
                  <c:v>66</c:v>
                </c:pt>
                <c:pt idx="4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5D-4D6E-97C3-0FCA80BD5F9E}"/>
            </c:ext>
          </c:extLst>
        </c:ser>
        <c:ser>
          <c:idx val="1"/>
          <c:order val="1"/>
          <c:tx>
            <c:strRef>
              <c:f>세로막대!$D$2</c:f>
              <c:strCache>
                <c:ptCount val="1"/>
                <c:pt idx="0">
                  <c:v>2월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세로막대!$B$3:$B$7</c:f>
              <c:strCache>
                <c:ptCount val="5"/>
                <c:pt idx="0">
                  <c:v>수서점</c:v>
                </c:pt>
                <c:pt idx="1">
                  <c:v>신도림점</c:v>
                </c:pt>
                <c:pt idx="2">
                  <c:v>용산점</c:v>
                </c:pt>
                <c:pt idx="3">
                  <c:v>성수점</c:v>
                </c:pt>
                <c:pt idx="4">
                  <c:v>자양점</c:v>
                </c:pt>
              </c:strCache>
            </c:strRef>
          </c:cat>
          <c:val>
            <c:numRef>
              <c:f>세로막대!$D$3:$D$7</c:f>
              <c:numCache>
                <c:formatCode>_(* #,##0_);_(* \(#,##0\);_(* "-"_);_(@_)</c:formatCode>
                <c:ptCount val="5"/>
                <c:pt idx="0">
                  <c:v>106</c:v>
                </c:pt>
                <c:pt idx="1">
                  <c:v>162</c:v>
                </c:pt>
                <c:pt idx="2">
                  <c:v>175</c:v>
                </c:pt>
                <c:pt idx="3">
                  <c:v>28</c:v>
                </c:pt>
                <c:pt idx="4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5D-4D6E-97C3-0FCA80BD5F9E}"/>
            </c:ext>
          </c:extLst>
        </c:ser>
        <c:ser>
          <c:idx val="2"/>
          <c:order val="2"/>
          <c:tx>
            <c:strRef>
              <c:f>세로막대!$E$2</c:f>
              <c:strCache>
                <c:ptCount val="1"/>
                <c:pt idx="0">
                  <c:v>3월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세로막대!$B$3:$B$7</c:f>
              <c:strCache>
                <c:ptCount val="5"/>
                <c:pt idx="0">
                  <c:v>수서점</c:v>
                </c:pt>
                <c:pt idx="1">
                  <c:v>신도림점</c:v>
                </c:pt>
                <c:pt idx="2">
                  <c:v>용산점</c:v>
                </c:pt>
                <c:pt idx="3">
                  <c:v>성수점</c:v>
                </c:pt>
                <c:pt idx="4">
                  <c:v>자양점</c:v>
                </c:pt>
              </c:strCache>
            </c:strRef>
          </c:cat>
          <c:val>
            <c:numRef>
              <c:f>세로막대!$E$3:$E$7</c:f>
              <c:numCache>
                <c:formatCode>_(* #,##0_);_(* \(#,##0\);_(* "-"_);_(@_)</c:formatCode>
                <c:ptCount val="5"/>
                <c:pt idx="0">
                  <c:v>139</c:v>
                </c:pt>
                <c:pt idx="1">
                  <c:v>85</c:v>
                </c:pt>
                <c:pt idx="2">
                  <c:v>135</c:v>
                </c:pt>
                <c:pt idx="3">
                  <c:v>119</c:v>
                </c:pt>
                <c:pt idx="4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5D-4D6E-97C3-0FCA80BD5F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7861648"/>
        <c:axId val="1869157520"/>
      </c:barChart>
      <c:catAx>
        <c:axId val="347861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869157520"/>
        <c:crosses val="autoZero"/>
        <c:auto val="1"/>
        <c:lblAlgn val="ctr"/>
        <c:lblOffset val="100"/>
        <c:noMultiLvlLbl val="0"/>
      </c:catAx>
      <c:valAx>
        <c:axId val="186915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47861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세로 누적 막대형 차트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세로막대!$C$2</c:f>
              <c:strCache>
                <c:ptCount val="1"/>
                <c:pt idx="0">
                  <c:v>1월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세로막대!$B$3:$B$7</c:f>
              <c:strCache>
                <c:ptCount val="5"/>
                <c:pt idx="0">
                  <c:v>수서점</c:v>
                </c:pt>
                <c:pt idx="1">
                  <c:v>신도림점</c:v>
                </c:pt>
                <c:pt idx="2">
                  <c:v>용산점</c:v>
                </c:pt>
                <c:pt idx="3">
                  <c:v>성수점</c:v>
                </c:pt>
                <c:pt idx="4">
                  <c:v>자양점</c:v>
                </c:pt>
              </c:strCache>
            </c:strRef>
          </c:cat>
          <c:val>
            <c:numRef>
              <c:f>세로막대!$C$3:$C$7</c:f>
              <c:numCache>
                <c:formatCode>_(* #,##0_);_(* \(#,##0\);_(* "-"_);_(@_)</c:formatCode>
                <c:ptCount val="5"/>
                <c:pt idx="0">
                  <c:v>111</c:v>
                </c:pt>
                <c:pt idx="1">
                  <c:v>52</c:v>
                </c:pt>
                <c:pt idx="2">
                  <c:v>48</c:v>
                </c:pt>
                <c:pt idx="3">
                  <c:v>66</c:v>
                </c:pt>
                <c:pt idx="4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0E-41F0-B9ED-A24EAA97B8D7}"/>
            </c:ext>
          </c:extLst>
        </c:ser>
        <c:ser>
          <c:idx val="1"/>
          <c:order val="1"/>
          <c:tx>
            <c:strRef>
              <c:f>세로막대!$D$2</c:f>
              <c:strCache>
                <c:ptCount val="1"/>
                <c:pt idx="0">
                  <c:v>2월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세로막대!$B$3:$B$7</c:f>
              <c:strCache>
                <c:ptCount val="5"/>
                <c:pt idx="0">
                  <c:v>수서점</c:v>
                </c:pt>
                <c:pt idx="1">
                  <c:v>신도림점</c:v>
                </c:pt>
                <c:pt idx="2">
                  <c:v>용산점</c:v>
                </c:pt>
                <c:pt idx="3">
                  <c:v>성수점</c:v>
                </c:pt>
                <c:pt idx="4">
                  <c:v>자양점</c:v>
                </c:pt>
              </c:strCache>
            </c:strRef>
          </c:cat>
          <c:val>
            <c:numRef>
              <c:f>세로막대!$D$3:$D$7</c:f>
              <c:numCache>
                <c:formatCode>_(* #,##0_);_(* \(#,##0\);_(* "-"_);_(@_)</c:formatCode>
                <c:ptCount val="5"/>
                <c:pt idx="0">
                  <c:v>106</c:v>
                </c:pt>
                <c:pt idx="1">
                  <c:v>162</c:v>
                </c:pt>
                <c:pt idx="2">
                  <c:v>175</c:v>
                </c:pt>
                <c:pt idx="3">
                  <c:v>28</c:v>
                </c:pt>
                <c:pt idx="4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0E-41F0-B9ED-A24EAA97B8D7}"/>
            </c:ext>
          </c:extLst>
        </c:ser>
        <c:ser>
          <c:idx val="2"/>
          <c:order val="2"/>
          <c:tx>
            <c:strRef>
              <c:f>세로막대!$E$2</c:f>
              <c:strCache>
                <c:ptCount val="1"/>
                <c:pt idx="0">
                  <c:v>3월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세로막대!$B$3:$B$7</c:f>
              <c:strCache>
                <c:ptCount val="5"/>
                <c:pt idx="0">
                  <c:v>수서점</c:v>
                </c:pt>
                <c:pt idx="1">
                  <c:v>신도림점</c:v>
                </c:pt>
                <c:pt idx="2">
                  <c:v>용산점</c:v>
                </c:pt>
                <c:pt idx="3">
                  <c:v>성수점</c:v>
                </c:pt>
                <c:pt idx="4">
                  <c:v>자양점</c:v>
                </c:pt>
              </c:strCache>
            </c:strRef>
          </c:cat>
          <c:val>
            <c:numRef>
              <c:f>세로막대!$E$3:$E$7</c:f>
              <c:numCache>
                <c:formatCode>_(* #,##0_);_(* \(#,##0\);_(* "-"_);_(@_)</c:formatCode>
                <c:ptCount val="5"/>
                <c:pt idx="0">
                  <c:v>139</c:v>
                </c:pt>
                <c:pt idx="1">
                  <c:v>85</c:v>
                </c:pt>
                <c:pt idx="2">
                  <c:v>135</c:v>
                </c:pt>
                <c:pt idx="3">
                  <c:v>119</c:v>
                </c:pt>
                <c:pt idx="4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0E-41F0-B9ED-A24EAA97B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865344"/>
        <c:axId val="9649056"/>
      </c:barChart>
      <c:catAx>
        <c:axId val="986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649056"/>
        <c:crosses val="autoZero"/>
        <c:auto val="1"/>
        <c:lblAlgn val="ctr"/>
        <c:lblOffset val="100"/>
        <c:noMultiLvlLbl val="0"/>
      </c:catAx>
      <c:valAx>
        <c:axId val="9649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86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세로 막대형 차트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세로막대!$C$28</c:f>
              <c:strCache>
                <c:ptCount val="1"/>
                <c:pt idx="0">
                  <c:v>실적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세로막대!$B$29:$B$40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세로막대!$C$29:$C$40</c:f>
              <c:numCache>
                <c:formatCode>_(* #,##0_);_(* \(#,##0\);_(* "-"_);_(@_)</c:formatCode>
                <c:ptCount val="12"/>
                <c:pt idx="0">
                  <c:v>451</c:v>
                </c:pt>
                <c:pt idx="1">
                  <c:v>505</c:v>
                </c:pt>
                <c:pt idx="2">
                  <c:v>500</c:v>
                </c:pt>
                <c:pt idx="3">
                  <c:v>505</c:v>
                </c:pt>
                <c:pt idx="4">
                  <c:v>470</c:v>
                </c:pt>
                <c:pt idx="5">
                  <c:v>418</c:v>
                </c:pt>
                <c:pt idx="6">
                  <c:v>460</c:v>
                </c:pt>
                <c:pt idx="7">
                  <c:v>419</c:v>
                </c:pt>
                <c:pt idx="8">
                  <c:v>465</c:v>
                </c:pt>
                <c:pt idx="9">
                  <c:v>498</c:v>
                </c:pt>
                <c:pt idx="10">
                  <c:v>538</c:v>
                </c:pt>
                <c:pt idx="11">
                  <c:v>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99-4AB7-A877-5A03B01A5F5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096752"/>
        <c:axId val="159116848"/>
      </c:barChart>
      <c:catAx>
        <c:axId val="1009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9116848"/>
        <c:crosses val="autoZero"/>
        <c:auto val="1"/>
        <c:lblAlgn val="ctr"/>
        <c:lblOffset val="100"/>
        <c:noMultiLvlLbl val="0"/>
      </c:catAx>
      <c:valAx>
        <c:axId val="15911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096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가로 막대형 차트</a:t>
            </a:r>
            <a:endParaRPr lang="ko-K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가로막대!$B$3</c:f>
              <c:strCache>
                <c:ptCount val="1"/>
                <c:pt idx="0">
                  <c:v>수서점</c:v>
                </c:pt>
              </c:strCache>
            </c:strRef>
          </c:tx>
          <c:spPr>
            <a:pattFill prst="narVert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가로막대!$C$2:$E$2</c:f>
              <c:strCache>
                <c:ptCount val="3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</c:strCache>
            </c:strRef>
          </c:cat>
          <c:val>
            <c:numRef>
              <c:f>가로막대!$C$3:$E$3</c:f>
              <c:numCache>
                <c:formatCode>_(* #,##0_);_(* \(#,##0\);_(* "-"_);_(@_)</c:formatCode>
                <c:ptCount val="3"/>
                <c:pt idx="0">
                  <c:v>111</c:v>
                </c:pt>
                <c:pt idx="1">
                  <c:v>106</c:v>
                </c:pt>
                <c:pt idx="2">
                  <c:v>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CE-4144-9906-29B5E8206037}"/>
            </c:ext>
          </c:extLst>
        </c:ser>
        <c:ser>
          <c:idx val="1"/>
          <c:order val="1"/>
          <c:tx>
            <c:strRef>
              <c:f>가로막대!$B$4</c:f>
              <c:strCache>
                <c:ptCount val="1"/>
                <c:pt idx="0">
                  <c:v>용산점</c:v>
                </c:pt>
              </c:strCache>
            </c:strRef>
          </c:tx>
          <c:spPr>
            <a:pattFill prst="narVert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cat>
            <c:strRef>
              <c:f>가로막대!$C$2:$E$2</c:f>
              <c:strCache>
                <c:ptCount val="3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</c:strCache>
            </c:strRef>
          </c:cat>
          <c:val>
            <c:numRef>
              <c:f>가로막대!$C$4:$E$4</c:f>
              <c:numCache>
                <c:formatCode>_(* #,##0_);_(* \(#,##0\);_(* "-"_);_(@_)</c:formatCode>
                <c:ptCount val="3"/>
                <c:pt idx="0">
                  <c:v>48</c:v>
                </c:pt>
                <c:pt idx="1">
                  <c:v>175</c:v>
                </c:pt>
                <c:pt idx="2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CE-4144-9906-29B5E8206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7"/>
        <c:overlap val="-48"/>
        <c:axId val="5594080"/>
        <c:axId val="157341088"/>
      </c:barChart>
      <c:catAx>
        <c:axId val="55940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7341088"/>
        <c:crosses val="autoZero"/>
        <c:auto val="1"/>
        <c:lblAlgn val="ctr"/>
        <c:lblOffset val="100"/>
        <c:noMultiLvlLbl val="0"/>
      </c:catAx>
      <c:valAx>
        <c:axId val="157341088"/>
        <c:scaling>
          <c:orientation val="minMax"/>
        </c:scaling>
        <c:delete val="0"/>
        <c:axPos val="b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594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방사형 차트</a:t>
            </a:r>
            <a:endParaRPr lang="ko-K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21422384701912262"/>
          <c:y val="0.27472912039841174"/>
          <c:w val="0.48188726409198851"/>
          <c:h val="0.68960091527020662"/>
        </c:manualLayout>
      </c:layout>
      <c:radarChart>
        <c:radarStyle val="marker"/>
        <c:varyColors val="0"/>
        <c:ser>
          <c:idx val="0"/>
          <c:order val="0"/>
          <c:tx>
            <c:strRef>
              <c:f>가로막대!$B$3</c:f>
              <c:strCache>
                <c:ptCount val="1"/>
                <c:pt idx="0">
                  <c:v>수서점</c:v>
                </c:pt>
              </c:strCache>
            </c:strRef>
          </c:tx>
          <c:spPr>
            <a:ln w="25400" cap="rnd" cmpd="sng" algn="ctr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가로막대!$C$2:$E$2</c:f>
              <c:strCache>
                <c:ptCount val="3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</c:strCache>
            </c:strRef>
          </c:cat>
          <c:val>
            <c:numRef>
              <c:f>가로막대!$C$3:$E$3</c:f>
              <c:numCache>
                <c:formatCode>_(* #,##0_);_(* \(#,##0\);_(* "-"_);_(@_)</c:formatCode>
                <c:ptCount val="3"/>
                <c:pt idx="0">
                  <c:v>111</c:v>
                </c:pt>
                <c:pt idx="1">
                  <c:v>106</c:v>
                </c:pt>
                <c:pt idx="2">
                  <c:v>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F2-4236-8E5E-90F938D513E1}"/>
            </c:ext>
          </c:extLst>
        </c:ser>
        <c:ser>
          <c:idx val="1"/>
          <c:order val="1"/>
          <c:tx>
            <c:strRef>
              <c:f>가로막대!$B$4</c:f>
              <c:strCache>
                <c:ptCount val="1"/>
                <c:pt idx="0">
                  <c:v>용산점</c:v>
                </c:pt>
              </c:strCache>
            </c:strRef>
          </c:tx>
          <c:spPr>
            <a:ln w="25400" cap="rnd" cmpd="sng" algn="ctr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가로막대!$C$2:$E$2</c:f>
              <c:strCache>
                <c:ptCount val="3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</c:strCache>
            </c:strRef>
          </c:cat>
          <c:val>
            <c:numRef>
              <c:f>가로막대!$C$4:$E$4</c:f>
              <c:numCache>
                <c:formatCode>_(* #,##0_);_(* \(#,##0\);_(* "-"_);_(@_)</c:formatCode>
                <c:ptCount val="3"/>
                <c:pt idx="0">
                  <c:v>48</c:v>
                </c:pt>
                <c:pt idx="1">
                  <c:v>175</c:v>
                </c:pt>
                <c:pt idx="2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F2-4236-8E5E-90F938D513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787376"/>
        <c:axId val="157343168"/>
      </c:radarChart>
      <c:catAx>
        <c:axId val="146787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7343168"/>
        <c:crosses val="autoZero"/>
        <c:auto val="1"/>
        <c:lblAlgn val="ctr"/>
        <c:lblOffset val="100"/>
        <c:noMultiLvlLbl val="0"/>
      </c:catAx>
      <c:valAx>
        <c:axId val="15734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6787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꺾은 선형 차트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꺾은선형!$C$2</c:f>
              <c:strCache>
                <c:ptCount val="1"/>
                <c:pt idx="0">
                  <c:v>실적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꺾은선형!$B$3:$B$26</c:f>
              <c:strCache>
                <c:ptCount val="24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  <c:pt idx="12">
                  <c:v>1월</c:v>
                </c:pt>
                <c:pt idx="13">
                  <c:v>2월</c:v>
                </c:pt>
                <c:pt idx="14">
                  <c:v>3월</c:v>
                </c:pt>
                <c:pt idx="15">
                  <c:v>4월</c:v>
                </c:pt>
                <c:pt idx="16">
                  <c:v>5월</c:v>
                </c:pt>
                <c:pt idx="17">
                  <c:v>6월</c:v>
                </c:pt>
                <c:pt idx="18">
                  <c:v>7월</c:v>
                </c:pt>
                <c:pt idx="19">
                  <c:v>8월</c:v>
                </c:pt>
                <c:pt idx="20">
                  <c:v>9월</c:v>
                </c:pt>
                <c:pt idx="21">
                  <c:v>10월</c:v>
                </c:pt>
                <c:pt idx="22">
                  <c:v>11월</c:v>
                </c:pt>
                <c:pt idx="23">
                  <c:v>12월</c:v>
                </c:pt>
              </c:strCache>
            </c:strRef>
          </c:cat>
          <c:val>
            <c:numRef>
              <c:f>꺾은선형!$C$3:$C$26</c:f>
              <c:numCache>
                <c:formatCode>_(* #,##0_);_(* \(#,##0\);_(* "-"_);_(@_)</c:formatCode>
                <c:ptCount val="24"/>
                <c:pt idx="0">
                  <c:v>451</c:v>
                </c:pt>
                <c:pt idx="1">
                  <c:v>541</c:v>
                </c:pt>
                <c:pt idx="2">
                  <c:v>509</c:v>
                </c:pt>
                <c:pt idx="3">
                  <c:v>555</c:v>
                </c:pt>
                <c:pt idx="4">
                  <c:v>605</c:v>
                </c:pt>
                <c:pt idx="5">
                  <c:v>690</c:v>
                </c:pt>
                <c:pt idx="6">
                  <c:v>807</c:v>
                </c:pt>
                <c:pt idx="7">
                  <c:v>791</c:v>
                </c:pt>
                <c:pt idx="8">
                  <c:v>767</c:v>
                </c:pt>
                <c:pt idx="9">
                  <c:v>775</c:v>
                </c:pt>
                <c:pt idx="10">
                  <c:v>729</c:v>
                </c:pt>
                <c:pt idx="11">
                  <c:v>787</c:v>
                </c:pt>
                <c:pt idx="12">
                  <c:v>874</c:v>
                </c:pt>
                <c:pt idx="13">
                  <c:v>1014</c:v>
                </c:pt>
                <c:pt idx="14">
                  <c:v>953</c:v>
                </c:pt>
                <c:pt idx="15">
                  <c:v>839</c:v>
                </c:pt>
                <c:pt idx="16">
                  <c:v>755</c:v>
                </c:pt>
                <c:pt idx="17">
                  <c:v>883</c:v>
                </c:pt>
                <c:pt idx="18">
                  <c:v>857</c:v>
                </c:pt>
                <c:pt idx="19">
                  <c:v>840</c:v>
                </c:pt>
                <c:pt idx="20">
                  <c:v>823</c:v>
                </c:pt>
                <c:pt idx="21">
                  <c:v>922</c:v>
                </c:pt>
                <c:pt idx="22">
                  <c:v>1023</c:v>
                </c:pt>
                <c:pt idx="23">
                  <c:v>1166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2F-4361-9EDF-AD2246445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marker val="1"/>
        <c:smooth val="0"/>
        <c:axId val="11610496"/>
        <c:axId val="796113088"/>
      </c:lineChart>
      <c:catAx>
        <c:axId val="11610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96113088"/>
        <c:crosses val="autoZero"/>
        <c:auto val="1"/>
        <c:lblAlgn val="ctr"/>
        <c:lblOffset val="100"/>
        <c:noMultiLvlLbl val="0"/>
      </c:catAx>
      <c:valAx>
        <c:axId val="796113088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610496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영역형 차트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꺾은선형!$C$2</c:f>
              <c:strCache>
                <c:ptCount val="1"/>
                <c:pt idx="0">
                  <c:v>실적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cat>
            <c:strRef>
              <c:f>꺾은선형!$B$3:$B$26</c:f>
              <c:strCache>
                <c:ptCount val="24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  <c:pt idx="12">
                  <c:v>1월</c:v>
                </c:pt>
                <c:pt idx="13">
                  <c:v>2월</c:v>
                </c:pt>
                <c:pt idx="14">
                  <c:v>3월</c:v>
                </c:pt>
                <c:pt idx="15">
                  <c:v>4월</c:v>
                </c:pt>
                <c:pt idx="16">
                  <c:v>5월</c:v>
                </c:pt>
                <c:pt idx="17">
                  <c:v>6월</c:v>
                </c:pt>
                <c:pt idx="18">
                  <c:v>7월</c:v>
                </c:pt>
                <c:pt idx="19">
                  <c:v>8월</c:v>
                </c:pt>
                <c:pt idx="20">
                  <c:v>9월</c:v>
                </c:pt>
                <c:pt idx="21">
                  <c:v>10월</c:v>
                </c:pt>
                <c:pt idx="22">
                  <c:v>11월</c:v>
                </c:pt>
                <c:pt idx="23">
                  <c:v>12월</c:v>
                </c:pt>
              </c:strCache>
            </c:strRef>
          </c:cat>
          <c:val>
            <c:numRef>
              <c:f>꺾은선형!$C$3:$C$26</c:f>
              <c:numCache>
                <c:formatCode>_(* #,##0_);_(* \(#,##0\);_(* "-"_);_(@_)</c:formatCode>
                <c:ptCount val="24"/>
                <c:pt idx="0">
                  <c:v>451</c:v>
                </c:pt>
                <c:pt idx="1">
                  <c:v>541</c:v>
                </c:pt>
                <c:pt idx="2">
                  <c:v>509</c:v>
                </c:pt>
                <c:pt idx="3">
                  <c:v>555</c:v>
                </c:pt>
                <c:pt idx="4">
                  <c:v>605</c:v>
                </c:pt>
                <c:pt idx="5">
                  <c:v>690</c:v>
                </c:pt>
                <c:pt idx="6">
                  <c:v>807</c:v>
                </c:pt>
                <c:pt idx="7">
                  <c:v>791</c:v>
                </c:pt>
                <c:pt idx="8">
                  <c:v>767</c:v>
                </c:pt>
                <c:pt idx="9">
                  <c:v>775</c:v>
                </c:pt>
                <c:pt idx="10">
                  <c:v>729</c:v>
                </c:pt>
                <c:pt idx="11">
                  <c:v>787</c:v>
                </c:pt>
                <c:pt idx="12">
                  <c:v>874</c:v>
                </c:pt>
                <c:pt idx="13">
                  <c:v>1014</c:v>
                </c:pt>
                <c:pt idx="14">
                  <c:v>953</c:v>
                </c:pt>
                <c:pt idx="15">
                  <c:v>839</c:v>
                </c:pt>
                <c:pt idx="16">
                  <c:v>755</c:v>
                </c:pt>
                <c:pt idx="17">
                  <c:v>883</c:v>
                </c:pt>
                <c:pt idx="18">
                  <c:v>857</c:v>
                </c:pt>
                <c:pt idx="19">
                  <c:v>840</c:v>
                </c:pt>
                <c:pt idx="20">
                  <c:v>823</c:v>
                </c:pt>
                <c:pt idx="21">
                  <c:v>922</c:v>
                </c:pt>
                <c:pt idx="22">
                  <c:v>1023</c:v>
                </c:pt>
                <c:pt idx="23">
                  <c:v>1166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1C-44EF-BC29-0D2AF71A1A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axId val="11610496"/>
        <c:axId val="796113088"/>
      </c:areaChart>
      <c:catAx>
        <c:axId val="11610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96113088"/>
        <c:crosses val="autoZero"/>
        <c:auto val="1"/>
        <c:lblAlgn val="ctr"/>
        <c:lblOffset val="100"/>
        <c:noMultiLvlLbl val="0"/>
      </c:catAx>
      <c:valAx>
        <c:axId val="796113088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610496"/>
        <c:crosses val="autoZero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7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분산형 차트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7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꺾은선형!$C$2</c:f>
              <c:strCache>
                <c:ptCount val="1"/>
                <c:pt idx="0">
                  <c:v>실적</c:v>
                </c:pt>
              </c:strCache>
            </c:strRef>
          </c:tx>
          <c:spPr>
            <a:ln w="28575">
              <a:solidFill>
                <a:schemeClr val="accent1">
                  <a:alpha val="20000"/>
                </a:schemeClr>
              </a:solidFill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round/>
              </a:ln>
              <a:effectLst/>
            </c:spPr>
          </c:marker>
          <c:xVal>
            <c:strRef>
              <c:f>꺾은선형!$B$3:$B$26</c:f>
              <c:strCache>
                <c:ptCount val="24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  <c:pt idx="12">
                  <c:v>1월</c:v>
                </c:pt>
                <c:pt idx="13">
                  <c:v>2월</c:v>
                </c:pt>
                <c:pt idx="14">
                  <c:v>3월</c:v>
                </c:pt>
                <c:pt idx="15">
                  <c:v>4월</c:v>
                </c:pt>
                <c:pt idx="16">
                  <c:v>5월</c:v>
                </c:pt>
                <c:pt idx="17">
                  <c:v>6월</c:v>
                </c:pt>
                <c:pt idx="18">
                  <c:v>7월</c:v>
                </c:pt>
                <c:pt idx="19">
                  <c:v>8월</c:v>
                </c:pt>
                <c:pt idx="20">
                  <c:v>9월</c:v>
                </c:pt>
                <c:pt idx="21">
                  <c:v>10월</c:v>
                </c:pt>
                <c:pt idx="22">
                  <c:v>11월</c:v>
                </c:pt>
                <c:pt idx="23">
                  <c:v>12월</c:v>
                </c:pt>
              </c:strCache>
            </c:strRef>
          </c:xVal>
          <c:yVal>
            <c:numRef>
              <c:f>꺾은선형!$C$3:$C$26</c:f>
              <c:numCache>
                <c:formatCode>_(* #,##0_);_(* \(#,##0\);_(* "-"_);_(@_)</c:formatCode>
                <c:ptCount val="24"/>
                <c:pt idx="0">
                  <c:v>451</c:v>
                </c:pt>
                <c:pt idx="1">
                  <c:v>541</c:v>
                </c:pt>
                <c:pt idx="2">
                  <c:v>509</c:v>
                </c:pt>
                <c:pt idx="3">
                  <c:v>555</c:v>
                </c:pt>
                <c:pt idx="4">
                  <c:v>605</c:v>
                </c:pt>
                <c:pt idx="5">
                  <c:v>690</c:v>
                </c:pt>
                <c:pt idx="6">
                  <c:v>807</c:v>
                </c:pt>
                <c:pt idx="7">
                  <c:v>791</c:v>
                </c:pt>
                <c:pt idx="8">
                  <c:v>767</c:v>
                </c:pt>
                <c:pt idx="9">
                  <c:v>775</c:v>
                </c:pt>
                <c:pt idx="10">
                  <c:v>729</c:v>
                </c:pt>
                <c:pt idx="11">
                  <c:v>787</c:v>
                </c:pt>
                <c:pt idx="12">
                  <c:v>874</c:v>
                </c:pt>
                <c:pt idx="13">
                  <c:v>1014</c:v>
                </c:pt>
                <c:pt idx="14">
                  <c:v>953</c:v>
                </c:pt>
                <c:pt idx="15">
                  <c:v>839</c:v>
                </c:pt>
                <c:pt idx="16">
                  <c:v>755</c:v>
                </c:pt>
                <c:pt idx="17">
                  <c:v>883</c:v>
                </c:pt>
                <c:pt idx="18">
                  <c:v>857</c:v>
                </c:pt>
                <c:pt idx="19">
                  <c:v>840</c:v>
                </c:pt>
                <c:pt idx="20">
                  <c:v>823</c:v>
                </c:pt>
                <c:pt idx="21">
                  <c:v>922</c:v>
                </c:pt>
                <c:pt idx="22">
                  <c:v>1023</c:v>
                </c:pt>
                <c:pt idx="23">
                  <c:v>1166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87-4A11-A19D-BBF082A9B8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10496"/>
        <c:axId val="796113088"/>
      </c:scatterChart>
      <c:valAx>
        <c:axId val="11610496"/>
        <c:scaling>
          <c:orientation val="minMax"/>
          <c:max val="25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96113088"/>
        <c:crosses val="autoZero"/>
        <c:crossBetween val="midCat"/>
      </c:valAx>
      <c:valAx>
        <c:axId val="79611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610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ko-KR" sz="1400" b="0" i="0" u="none" strike="noStrike" kern="1200" cap="none" spc="2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맑은 고딕" panose="020B0503020000020004" pitchFamily="50" charset="-127"/>
                <a:cs typeface="Calibri" panose="020F0502020204030204" pitchFamily="34" charset="0"/>
              </a:defRPr>
            </a:pPr>
            <a:r>
              <a:rPr lang="ko-KR" sz="1400" b="0" i="0" u="none" strike="noStrike" kern="1200" cap="none" spc="2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맑은 고딕" panose="020B0503020000020004" pitchFamily="50" charset="-127"/>
                <a:cs typeface="Calibri" panose="020F0502020204030204" pitchFamily="34" charset="0"/>
              </a:rPr>
              <a:t>원형 차트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ko-KR" sz="1400" b="0" i="0" u="none" strike="noStrike" kern="1200" cap="none" spc="2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맑은 고딕" panose="020B0503020000020004" pitchFamily="50" charset="-127"/>
              <a:cs typeface="Calibri" panose="020F0502020204030204" pitchFamily="34" charset="0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1"/>
          <c:order val="0"/>
          <c:tx>
            <c:strRef>
              <c:f>원형!$F$2</c:f>
              <c:strCache>
                <c:ptCount val="1"/>
                <c:pt idx="0">
                  <c:v>합계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0D8-44E6-9054-46D2179814F6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0D8-44E6-9054-46D2179814F6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30D8-44E6-9054-46D2179814F6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30D8-44E6-9054-46D2179814F6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30D8-44E6-9054-46D2179814F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원형!$B$3:$B$7</c:f>
              <c:strCache>
                <c:ptCount val="5"/>
                <c:pt idx="0">
                  <c:v>용산점</c:v>
                </c:pt>
                <c:pt idx="1">
                  <c:v>수서점</c:v>
                </c:pt>
                <c:pt idx="2">
                  <c:v>신도림점</c:v>
                </c:pt>
                <c:pt idx="3">
                  <c:v>성수점</c:v>
                </c:pt>
                <c:pt idx="4">
                  <c:v>자양점</c:v>
                </c:pt>
              </c:strCache>
            </c:strRef>
          </c:cat>
          <c:val>
            <c:numRef>
              <c:f>원형!$F$3:$F$7</c:f>
              <c:numCache>
                <c:formatCode>_(* #,##0_);_(* \(#,##0\);_(* "-"_);_(@_)</c:formatCode>
                <c:ptCount val="5"/>
                <c:pt idx="0">
                  <c:v>358</c:v>
                </c:pt>
                <c:pt idx="1">
                  <c:v>356</c:v>
                </c:pt>
                <c:pt idx="2">
                  <c:v>299</c:v>
                </c:pt>
                <c:pt idx="3">
                  <c:v>213</c:v>
                </c:pt>
                <c:pt idx="4">
                  <c:v>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84CB-476B-B7CC-39C081A13B0E}"/>
            </c:ext>
          </c:extLst>
        </c:ser>
        <c:ser>
          <c:idx val="0"/>
          <c:order val="1"/>
          <c:tx>
            <c:strRef>
              <c:f>원형!$F$2</c:f>
              <c:strCache>
                <c:ptCount val="1"/>
                <c:pt idx="0">
                  <c:v>합계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4CB-476B-B7CC-39C081A13B0E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84CB-476B-B7CC-39C081A13B0E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84CB-476B-B7CC-39C081A13B0E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84CB-476B-B7CC-39C081A13B0E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84CB-476B-B7CC-39C081A13B0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원형!$B$3:$B$7</c:f>
              <c:strCache>
                <c:ptCount val="5"/>
                <c:pt idx="0">
                  <c:v>용산점</c:v>
                </c:pt>
                <c:pt idx="1">
                  <c:v>수서점</c:v>
                </c:pt>
                <c:pt idx="2">
                  <c:v>신도림점</c:v>
                </c:pt>
                <c:pt idx="3">
                  <c:v>성수점</c:v>
                </c:pt>
                <c:pt idx="4">
                  <c:v>자양점</c:v>
                </c:pt>
              </c:strCache>
            </c:strRef>
          </c:cat>
          <c:val>
            <c:numRef>
              <c:f>원형!$F$3:$F$7</c:f>
              <c:numCache>
                <c:formatCode>_(* #,##0_);_(* \(#,##0\);_(* "-"_);_(@_)</c:formatCode>
                <c:ptCount val="5"/>
                <c:pt idx="0">
                  <c:v>358</c:v>
                </c:pt>
                <c:pt idx="1">
                  <c:v>356</c:v>
                </c:pt>
                <c:pt idx="2">
                  <c:v>299</c:v>
                </c:pt>
                <c:pt idx="3">
                  <c:v>213</c:v>
                </c:pt>
                <c:pt idx="4">
                  <c:v>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84CB-476B-B7CC-39C081A13B0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ko-KR" sz="1400" b="0" i="0" u="none" strike="noStrike" kern="1200" cap="none" spc="2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맑은 고딕" panose="020B0503020000020004" pitchFamily="50" charset="-127"/>
                <a:cs typeface="Calibri" panose="020F0502020204030204" pitchFamily="34" charset="0"/>
              </a:defRPr>
            </a:pPr>
            <a:r>
              <a:rPr lang="ko-KR" sz="1400" b="0" i="0" u="none" strike="noStrike" kern="1200" cap="none" spc="2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맑은 고딕" panose="020B0503020000020004" pitchFamily="50" charset="-127"/>
                <a:cs typeface="Calibri" panose="020F0502020204030204" pitchFamily="34" charset="0"/>
              </a:rPr>
              <a:t>도넛형 차트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ko-KR" sz="1400" b="0" i="0" u="none" strike="noStrike" kern="1200" cap="none" spc="2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맑은 고딕" panose="020B0503020000020004" pitchFamily="50" charset="-127"/>
              <a:cs typeface="Calibri" panose="020F0502020204030204" pitchFamily="34" charset="0"/>
            </a:defRPr>
          </a:pPr>
          <a:endParaRPr lang="ko-K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원형!$F$2</c:f>
              <c:strCache>
                <c:ptCount val="1"/>
                <c:pt idx="0">
                  <c:v>합계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584-4786-8C3C-95D221796EBB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584-4786-8C3C-95D221796EBB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584-4786-8C3C-95D221796EBB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584-4786-8C3C-95D221796EBB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0584-4786-8C3C-95D221796EB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원형!$B$3:$B$7</c:f>
              <c:strCache>
                <c:ptCount val="5"/>
                <c:pt idx="0">
                  <c:v>용산점</c:v>
                </c:pt>
                <c:pt idx="1">
                  <c:v>수서점</c:v>
                </c:pt>
                <c:pt idx="2">
                  <c:v>신도림점</c:v>
                </c:pt>
                <c:pt idx="3">
                  <c:v>성수점</c:v>
                </c:pt>
                <c:pt idx="4">
                  <c:v>자양점</c:v>
                </c:pt>
              </c:strCache>
            </c:strRef>
          </c:cat>
          <c:val>
            <c:numRef>
              <c:f>원형!$F$3:$F$7</c:f>
              <c:numCache>
                <c:formatCode>_(* #,##0_);_(* \(#,##0\);_(* "-"_);_(@_)</c:formatCode>
                <c:ptCount val="5"/>
                <c:pt idx="0">
                  <c:v>358</c:v>
                </c:pt>
                <c:pt idx="1">
                  <c:v>356</c:v>
                </c:pt>
                <c:pt idx="2">
                  <c:v>299</c:v>
                </c:pt>
                <c:pt idx="3">
                  <c:v>213</c:v>
                </c:pt>
                <c:pt idx="4">
                  <c:v>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84-4786-8C3C-95D221796EBB}"/>
            </c:ext>
          </c:extLst>
        </c:ser>
        <c:dLbls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  <c:holeSize val="5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ko-KR" altLang="en-US" sz="1400" b="0" i="0" u="none" strike="noStrike" kern="1200" cap="none" spc="2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맑은 고딕" panose="020B0503020000020004" pitchFamily="50" charset="-127"/>
                <a:cs typeface="Calibri" panose="020F0502020204030204" pitchFamily="34" charset="0"/>
              </a:defRPr>
            </a:pPr>
            <a:r>
              <a:rPr lang="ko-KR" altLang="en-US" sz="1400" b="0" i="0" u="none" strike="noStrike" kern="1200" cap="none" spc="2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맑은 고딕" panose="020B0503020000020004" pitchFamily="50" charset="-127"/>
                <a:cs typeface="Calibri" panose="020F0502020204030204" pitchFamily="34" charset="0"/>
              </a:rPr>
              <a:t>도넛형 차트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ko-KR" altLang="en-US" sz="1400" b="0" i="0" u="none" strike="noStrike" kern="1200" cap="none" spc="2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맑은 고딕" panose="020B0503020000020004" pitchFamily="50" charset="-127"/>
              <a:cs typeface="Calibri" panose="020F0502020204030204" pitchFamily="34" charset="0"/>
            </a:defRPr>
          </a:pPr>
          <a:endParaRPr lang="ko-K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원형!$C$2</c:f>
              <c:strCache>
                <c:ptCount val="1"/>
                <c:pt idx="0">
                  <c:v>1월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20F-4A3F-B9E7-929C6C982F3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20F-4A3F-B9E7-929C6C982F3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20F-4A3F-B9E7-929C6C982F3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20F-4A3F-B9E7-929C6C982F3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120F-4A3F-B9E7-929C6C982F35}"/>
              </c:ext>
            </c:extLst>
          </c:dPt>
          <c:dLbls>
            <c:delete val="1"/>
          </c:dLbls>
          <c:cat>
            <c:strRef>
              <c:f>원형!$B$3:$B$7</c:f>
              <c:strCache>
                <c:ptCount val="5"/>
                <c:pt idx="0">
                  <c:v>용산점</c:v>
                </c:pt>
                <c:pt idx="1">
                  <c:v>수서점</c:v>
                </c:pt>
                <c:pt idx="2">
                  <c:v>신도림점</c:v>
                </c:pt>
                <c:pt idx="3">
                  <c:v>성수점</c:v>
                </c:pt>
                <c:pt idx="4">
                  <c:v>자양점</c:v>
                </c:pt>
              </c:strCache>
            </c:strRef>
          </c:cat>
          <c:val>
            <c:numRef>
              <c:f>원형!$C$3:$C$7</c:f>
              <c:numCache>
                <c:formatCode>_(* #,##0_);_(* \(#,##0\);_(* "-"_);_(@_)</c:formatCode>
                <c:ptCount val="5"/>
                <c:pt idx="0">
                  <c:v>48</c:v>
                </c:pt>
                <c:pt idx="1">
                  <c:v>111</c:v>
                </c:pt>
                <c:pt idx="2">
                  <c:v>52</c:v>
                </c:pt>
                <c:pt idx="3">
                  <c:v>66</c:v>
                </c:pt>
                <c:pt idx="4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20F-4A3F-B9E7-929C6C982F35}"/>
            </c:ext>
          </c:extLst>
        </c:ser>
        <c:ser>
          <c:idx val="1"/>
          <c:order val="1"/>
          <c:tx>
            <c:strRef>
              <c:f>원형!$D$2</c:f>
              <c:strCache>
                <c:ptCount val="1"/>
                <c:pt idx="0">
                  <c:v>2월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C-120F-4A3F-B9E7-929C6C982F3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E-120F-4A3F-B9E7-929C6C982F3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0-120F-4A3F-B9E7-929C6C982F3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2-120F-4A3F-B9E7-929C6C982F3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4-120F-4A3F-B9E7-929C6C982F35}"/>
              </c:ext>
            </c:extLst>
          </c:dPt>
          <c:dLbls>
            <c:delete val="1"/>
          </c:dLbls>
          <c:cat>
            <c:strRef>
              <c:f>원형!$B$3:$B$7</c:f>
              <c:strCache>
                <c:ptCount val="5"/>
                <c:pt idx="0">
                  <c:v>용산점</c:v>
                </c:pt>
                <c:pt idx="1">
                  <c:v>수서점</c:v>
                </c:pt>
                <c:pt idx="2">
                  <c:v>신도림점</c:v>
                </c:pt>
                <c:pt idx="3">
                  <c:v>성수점</c:v>
                </c:pt>
                <c:pt idx="4">
                  <c:v>자양점</c:v>
                </c:pt>
              </c:strCache>
            </c:strRef>
          </c:cat>
          <c:val>
            <c:numRef>
              <c:f>원형!$D$3:$D$7</c:f>
              <c:numCache>
                <c:formatCode>_(* #,##0_);_(* \(#,##0\);_(* "-"_);_(@_)</c:formatCode>
                <c:ptCount val="5"/>
                <c:pt idx="0">
                  <c:v>175</c:v>
                </c:pt>
                <c:pt idx="1">
                  <c:v>106</c:v>
                </c:pt>
                <c:pt idx="2">
                  <c:v>162</c:v>
                </c:pt>
                <c:pt idx="3">
                  <c:v>28</c:v>
                </c:pt>
                <c:pt idx="4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120F-4A3F-B9E7-929C6C982F35}"/>
            </c:ext>
          </c:extLst>
        </c:ser>
        <c:ser>
          <c:idx val="2"/>
          <c:order val="2"/>
          <c:tx>
            <c:strRef>
              <c:f>원형!$E$2</c:f>
              <c:strCache>
                <c:ptCount val="1"/>
                <c:pt idx="0">
                  <c:v>3월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120F-4A3F-B9E7-929C6C982F3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9-120F-4A3F-B9E7-929C6C982F3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B-120F-4A3F-B9E7-929C6C982F3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D-120F-4A3F-B9E7-929C6C982F3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F-120F-4A3F-B9E7-929C6C982F35}"/>
              </c:ext>
            </c:extLst>
          </c:dPt>
          <c:dLbls>
            <c:dLbl>
              <c:idx val="0"/>
              <c:layout>
                <c:manualLayout>
                  <c:x val="0.18253968253968253"/>
                  <c:y val="-9.401709401709401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  <c:showLegendKey val="0"/>
              <c:showVal val="0"/>
              <c:showCatName val="1"/>
              <c:showSerName val="1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120F-4A3F-B9E7-929C6C982F35}"/>
                </c:ext>
              </c:extLst>
            </c:dLbl>
            <c:dLbl>
              <c:idx val="1"/>
              <c:layout>
                <c:manualLayout>
                  <c:x val="0.15873015873015883"/>
                  <c:y val="0.1068376068376066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  <c:showLegendKey val="0"/>
              <c:showVal val="0"/>
              <c:showCatName val="1"/>
              <c:showSerName val="1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120F-4A3F-B9E7-929C6C982F35}"/>
                </c:ext>
              </c:extLst>
            </c:dLbl>
            <c:dLbl>
              <c:idx val="2"/>
              <c:layout>
                <c:manualLayout>
                  <c:x val="-0.22222222222222221"/>
                  <c:y val="7.264957264957248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  <c:showLegendKey val="0"/>
              <c:showVal val="0"/>
              <c:showCatName val="1"/>
              <c:showSerName val="1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120F-4A3F-B9E7-929C6C982F35}"/>
                </c:ext>
              </c:extLst>
            </c:dLbl>
            <c:dLbl>
              <c:idx val="3"/>
              <c:layout>
                <c:manualLayout>
                  <c:x val="-0.15873015873015872"/>
                  <c:y val="-3.846153846153846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  <c:showLegendKey val="0"/>
              <c:showVal val="0"/>
              <c:showCatName val="1"/>
              <c:showSerName val="1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120F-4A3F-B9E7-929C6C982F35}"/>
                </c:ext>
              </c:extLst>
            </c:dLbl>
            <c:dLbl>
              <c:idx val="4"/>
              <c:layout>
                <c:manualLayout>
                  <c:x val="-0.13492063492063489"/>
                  <c:y val="-0.15384615384615385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  <c:showLegendKey val="0"/>
              <c:showVal val="0"/>
              <c:showCatName val="1"/>
              <c:showSerName val="1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120F-4A3F-B9E7-929C6C982F35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1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원형!$B$3:$B$7</c:f>
              <c:strCache>
                <c:ptCount val="5"/>
                <c:pt idx="0">
                  <c:v>용산점</c:v>
                </c:pt>
                <c:pt idx="1">
                  <c:v>수서점</c:v>
                </c:pt>
                <c:pt idx="2">
                  <c:v>신도림점</c:v>
                </c:pt>
                <c:pt idx="3">
                  <c:v>성수점</c:v>
                </c:pt>
                <c:pt idx="4">
                  <c:v>자양점</c:v>
                </c:pt>
              </c:strCache>
            </c:strRef>
          </c:cat>
          <c:val>
            <c:numRef>
              <c:f>원형!$E$3:$E$7</c:f>
              <c:numCache>
                <c:formatCode>_(* #,##0_);_(* \(#,##0\);_(* "-"_);_(@_)</c:formatCode>
                <c:ptCount val="5"/>
                <c:pt idx="0">
                  <c:v>135</c:v>
                </c:pt>
                <c:pt idx="1">
                  <c:v>139</c:v>
                </c:pt>
                <c:pt idx="2">
                  <c:v>85</c:v>
                </c:pt>
                <c:pt idx="3">
                  <c:v>119</c:v>
                </c:pt>
                <c:pt idx="4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120F-4A3F-B9E7-929C6C982F35}"/>
            </c:ext>
          </c:extLst>
        </c:ser>
        <c:dLbls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  <c:holeSize val="2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분산형 차트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0.12050639503395409"/>
                  <c:y val="8.153677905646410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1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</c:trendlineLbl>
          </c:trendline>
          <c:xVal>
            <c:numRef>
              <c:f>분산형!$C$3:$C$14</c:f>
              <c:numCache>
                <c:formatCode>_(* #,##0_);_(* \(#,##0\);_(* "-"_);_(@_)</c:formatCode>
                <c:ptCount val="12"/>
                <c:pt idx="0">
                  <c:v>451</c:v>
                </c:pt>
                <c:pt idx="1">
                  <c:v>451</c:v>
                </c:pt>
                <c:pt idx="2">
                  <c:v>496</c:v>
                </c:pt>
                <c:pt idx="3">
                  <c:v>536</c:v>
                </c:pt>
                <c:pt idx="4">
                  <c:v>632</c:v>
                </c:pt>
                <c:pt idx="5">
                  <c:v>651</c:v>
                </c:pt>
                <c:pt idx="6">
                  <c:v>684</c:v>
                </c:pt>
                <c:pt idx="7">
                  <c:v>725</c:v>
                </c:pt>
                <c:pt idx="8">
                  <c:v>732</c:v>
                </c:pt>
                <c:pt idx="9">
                  <c:v>864</c:v>
                </c:pt>
                <c:pt idx="10">
                  <c:v>778</c:v>
                </c:pt>
                <c:pt idx="11">
                  <c:v>747</c:v>
                </c:pt>
              </c:numCache>
            </c:numRef>
          </c:xVal>
          <c:yVal>
            <c:numRef>
              <c:f>분산형!$D$3:$D$14</c:f>
              <c:numCache>
                <c:formatCode>_(* #,##0_);_(* \(#,##0\);_(* "-"_);_(@_)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5</c:v>
                </c:pt>
                <c:pt idx="3">
                  <c:v>4</c:v>
                </c:pt>
                <c:pt idx="4">
                  <c:v>6</c:v>
                </c:pt>
                <c:pt idx="5">
                  <c:v>6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9</c:v>
                </c:pt>
                <c:pt idx="10">
                  <c:v>6</c:v>
                </c:pt>
                <c:pt idx="11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4B-47D2-9585-D9B86026E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872559"/>
        <c:axId val="2308624"/>
      </c:scatterChart>
      <c:valAx>
        <c:axId val="118872559"/>
        <c:scaling>
          <c:orientation val="minMax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08624"/>
        <c:crosses val="autoZero"/>
        <c:crossBetween val="midCat"/>
      </c:valAx>
      <c:valAx>
        <c:axId val="230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88725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거품형 차트</a:t>
            </a:r>
            <a:endParaRPr lang="ko-K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ubbleChart>
        <c:varyColors val="0"/>
        <c:ser>
          <c:idx val="0"/>
          <c:order val="0"/>
          <c:spPr>
            <a:solidFill>
              <a:schemeClr val="accent1">
                <a:alpha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분산형!$C$3:$C$14</c:f>
              <c:numCache>
                <c:formatCode>_(* #,##0_);_(* \(#,##0\);_(* "-"_);_(@_)</c:formatCode>
                <c:ptCount val="12"/>
                <c:pt idx="0">
                  <c:v>451</c:v>
                </c:pt>
                <c:pt idx="1">
                  <c:v>451</c:v>
                </c:pt>
                <c:pt idx="2">
                  <c:v>496</c:v>
                </c:pt>
                <c:pt idx="3">
                  <c:v>536</c:v>
                </c:pt>
                <c:pt idx="4">
                  <c:v>632</c:v>
                </c:pt>
                <c:pt idx="5">
                  <c:v>651</c:v>
                </c:pt>
                <c:pt idx="6">
                  <c:v>684</c:v>
                </c:pt>
                <c:pt idx="7">
                  <c:v>725</c:v>
                </c:pt>
                <c:pt idx="8">
                  <c:v>732</c:v>
                </c:pt>
                <c:pt idx="9">
                  <c:v>864</c:v>
                </c:pt>
                <c:pt idx="10">
                  <c:v>778</c:v>
                </c:pt>
                <c:pt idx="11">
                  <c:v>747</c:v>
                </c:pt>
              </c:numCache>
            </c:numRef>
          </c:xVal>
          <c:yVal>
            <c:numRef>
              <c:f>분산형!$D$3:$D$14</c:f>
              <c:numCache>
                <c:formatCode>_(* #,##0_);_(* \(#,##0\);_(* "-"_);_(@_)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5</c:v>
                </c:pt>
                <c:pt idx="3">
                  <c:v>4</c:v>
                </c:pt>
                <c:pt idx="4">
                  <c:v>6</c:v>
                </c:pt>
                <c:pt idx="5">
                  <c:v>6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9</c:v>
                </c:pt>
                <c:pt idx="10">
                  <c:v>6</c:v>
                </c:pt>
                <c:pt idx="11">
                  <c:v>5</c:v>
                </c:pt>
              </c:numCache>
            </c:numRef>
          </c:yVal>
          <c:bubbleSize>
            <c:numRef>
              <c:f>분산형!$E$3:$E$14</c:f>
              <c:numCache>
                <c:formatCode>_(* #,##0.0_);_(* \(#,##0.0\);_(* "-"_);_(@_)</c:formatCode>
                <c:ptCount val="12"/>
                <c:pt idx="0">
                  <c:v>10.53</c:v>
                </c:pt>
                <c:pt idx="1">
                  <c:v>7.5299999999999994</c:v>
                </c:pt>
                <c:pt idx="2">
                  <c:v>6.879999999999999</c:v>
                </c:pt>
                <c:pt idx="3">
                  <c:v>10.079999999999998</c:v>
                </c:pt>
                <c:pt idx="4">
                  <c:v>8.9600000000000009</c:v>
                </c:pt>
                <c:pt idx="5">
                  <c:v>9.5299999999999976</c:v>
                </c:pt>
                <c:pt idx="6">
                  <c:v>12.52</c:v>
                </c:pt>
                <c:pt idx="7">
                  <c:v>11.75</c:v>
                </c:pt>
                <c:pt idx="8">
                  <c:v>11.96</c:v>
                </c:pt>
                <c:pt idx="9">
                  <c:v>10.920000000000002</c:v>
                </c:pt>
                <c:pt idx="10">
                  <c:v>13.34</c:v>
                </c:pt>
                <c:pt idx="11">
                  <c:v>14.41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0-415E-49BA-B4DE-BB201336009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bubbleScale val="100"/>
        <c:showNegBubbles val="0"/>
        <c:sizeRepresents val="w"/>
        <c:axId val="57771007"/>
        <c:axId val="160196496"/>
      </c:bubbleChart>
      <c:valAx>
        <c:axId val="57771007"/>
        <c:scaling>
          <c:orientation val="minMax"/>
          <c:max val="900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0196496"/>
        <c:crosses val="autoZero"/>
        <c:crossBetween val="midCat"/>
      </c:valAx>
      <c:valAx>
        <c:axId val="160196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77710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txData>
          <cx:v>폭포형 차트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ko-KR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맑은 고딕" panose="020B0503020000020004" pitchFamily="50" charset="-127"/>
            </a:rPr>
            <a:t>폭포형 차트</a:t>
          </a:r>
        </a:p>
      </cx:txPr>
    </cx:title>
    <cx:plotArea>
      <cx:plotAreaRegion>
        <cx:series layoutId="waterfall" uniqueId="{CDB270D0-74AB-46B9-BC2B-321A5208C9F7}">
          <cx:tx>
            <cx:txData>
              <cx:f>_xlchart.v1.1</cx:f>
              <cx:v>증감</cx:v>
            </cx:txData>
          </cx:tx>
          <cx:dataLabels pos="outEnd">
            <cx:visibility seriesName="0" categoryName="0" value="1"/>
          </cx:dataLabels>
          <cx:dataId val="0"/>
          <cx:layoutPr>
            <cx:subtotals>
              <cx:idx val="0"/>
              <cx:idx val="12"/>
            </cx:subtotals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/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_xlchart.v1.15</cx:f>
      </cx:strDim>
      <cx:numDim type="size">
        <cx:f>_xlchart.v1.17</cx:f>
      </cx:numDim>
    </cx:data>
    <cx:data id="1">
      <cx:strDim type="cat">
        <cx:f>_xlchart.v1.15</cx:f>
      </cx:strDim>
      <cx:numDim type="size">
        <cx:f>_xlchart.v1.17</cx:f>
      </cx:numDim>
    </cx:data>
  </cx:chartData>
  <cx:chart>
    <cx:title pos="t" align="ctr" overlay="0">
      <cx:tx>
        <cx:rich>
          <a:bodyPr rot="0" spcFirstLastPara="1" vertOverflow="ellipsis" vert="horz" wrap="square" lIns="38100" tIns="19050" rIns="38100" bIns="19050" anchor="ctr" anchorCtr="1" compatLnSpc="0"/>
          <a:lstStyle/>
          <a:p>
            <a:pPr algn="ctr" rtl="0">
              <a:defRPr sz="1600" b="1" i="0" u="none" strike="noStrike" kern="1200" cap="all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400" b="0" i="0" u="none" strike="noStrike" cap="none" spc="20" baseline="0" noProof="0" dirty="0" err="1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맑은 고딕" panose="020B0503020000020004" pitchFamily="50" charset="-127"/>
                <a:cs typeface="Calibri" panose="020F0502020204030204" pitchFamily="34" charset="0"/>
              </a:rPr>
              <a:t>트리맵</a:t>
            </a:r>
            <a:r>
              <a:rPr kumimoji="0" lang="ko-KR" altLang="en-US" sz="1600" b="1" i="0" u="none" strike="noStrike" kern="1200" cap="all" spc="0" normalizeH="0" baseline="0" noProof="0" dirty="0">
                <a:ln>
                  <a:noFill/>
                </a:ln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uLnTx/>
                <a:uFillTx/>
                <a:latin typeface="Calibri" panose="020F0502020204030204"/>
                <a:ea typeface="맑은 고딕" panose="020B0503020000020004" pitchFamily="50" charset="-127"/>
              </a:rPr>
              <a:t> </a:t>
            </a:r>
            <a:r>
              <a:rPr lang="ko-KR" altLang="en-US" sz="1400" b="0" i="0" u="none" strike="noStrike" cap="none" spc="20" baseline="0" noProof="0" dirty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맑은 고딕" panose="020B0503020000020004" pitchFamily="50" charset="-127"/>
                <a:cs typeface="Calibri" panose="020F0502020204030204" pitchFamily="34" charset="0"/>
              </a:rPr>
              <a:t>차트</a:t>
            </a:r>
          </a:p>
        </cx:rich>
      </cx:tx>
    </cx:title>
    <cx:plotArea>
      <cx:plotAreaRegion>
        <cx:series layoutId="treemap" uniqueId="{81D7440E-9BCF-47EF-B6E4-A18E5225CB1F}" formatIdx="0">
          <cx:tx>
            <cx:txData>
              <cx:f>_xlchart.v1.16</cx:f>
              <cx:v>합계</cx:v>
            </cx:txData>
          </cx:tx>
          <cx:dataLabels>
            <cx:visibility seriesName="0" categoryName="1" value="0"/>
          </cx:dataLabels>
          <cx:dataId val="0"/>
          <cx:layoutPr/>
        </cx:series>
        <cx:series layoutId="treemap" hidden="1" uniqueId="{5E10F457-9E8C-430D-9486-F234ACB15BD6}" formatIdx="1">
          <cx:tx>
            <cx:txData>
              <cx:f>_xlchart.v1.16</cx:f>
              <cx:v>합계</cx:v>
            </cx:txData>
          </cx:tx>
          <cx:dataLabels>
            <cx:visibility seriesName="0" categoryName="1" value="0"/>
          </cx:dataLabels>
          <cx:dataId val="1"/>
          <cx:layoutPr/>
        </cx:series>
      </cx:plotAreaRegion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_xlchart.v1.6</cx:f>
      </cx:strDim>
      <cx:numDim type="size">
        <cx:f>_xlchart.v1.8</cx:f>
      </cx:numDim>
    </cx:data>
    <cx:data id="1">
      <cx:strDim type="cat">
        <cx:f>_xlchart.v1.6</cx:f>
      </cx:strDim>
      <cx:numDim type="size">
        <cx:f>_xlchart.v1.8</cx:f>
      </cx:numDim>
    </cx:data>
  </cx:chartData>
  <cx:chart>
    <cx:title pos="t" align="ctr" overlay="0">
      <cx:tx>
        <cx:rich>
          <a:bodyPr rot="0" spcFirstLastPara="1" vertOverflow="ellipsis" vert="horz" wrap="square" lIns="38100" tIns="19050" rIns="38100" bIns="19050" anchor="ctr" anchorCtr="1" compatLnSpc="0"/>
          <a:lstStyle/>
          <a:p>
            <a:pPr algn="ctr" rtl="0">
              <a:defRPr sz="1600" b="1" i="0" u="none" strike="noStrike" kern="1200" cap="all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400" b="0" i="0" u="none" strike="noStrike" kern="1200" cap="none" spc="20" baseline="0" noProof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맑은 고딕" panose="020B0503020000020004" pitchFamily="50" charset="-127"/>
                <a:cs typeface="Calibri" panose="020F0502020204030204" pitchFamily="34" charset="0"/>
              </a:rPr>
              <a:t>썬버스트</a:t>
            </a:r>
            <a:r>
              <a:rPr kumimoji="0" lang="ko-KR" altLang="en-US" sz="1600" b="1" i="0" u="none" strike="noStrike" kern="1200" cap="all" spc="0" normalizeH="0" baseline="0" noProof="0" dirty="0">
                <a:ln>
                  <a:noFill/>
                </a:ln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uLnTx/>
                <a:uFillTx/>
                <a:latin typeface="Calibri" panose="020F0502020204030204"/>
                <a:ea typeface="맑은 고딕" panose="020B0503020000020004" pitchFamily="50" charset="-127"/>
              </a:rPr>
              <a:t> </a:t>
            </a:r>
            <a:r>
              <a:rPr lang="ko-KR" altLang="en-US" sz="1400" b="0" i="0" u="none" strike="noStrike" kern="1200" cap="none" spc="20" baseline="0" noProof="0" dirty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맑은 고딕" panose="020B0503020000020004" pitchFamily="50" charset="-127"/>
                <a:cs typeface="Calibri" panose="020F0502020204030204" pitchFamily="34" charset="0"/>
              </a:rPr>
              <a:t>차트</a:t>
            </a:r>
          </a:p>
        </cx:rich>
      </cx:tx>
    </cx:title>
    <cx:plotArea>
      <cx:plotAreaRegion>
        <cx:series layoutId="sunburst" uniqueId="{81D7440E-9BCF-47EF-B6E4-A18E5225CB1F}" formatIdx="0">
          <cx:tx>
            <cx:txData>
              <cx:f>_xlchart.v1.7</cx:f>
              <cx:v>합계</cx:v>
            </cx:txData>
          </cx:tx>
          <cx:dataLabels>
            <cx:visibility seriesName="0" categoryName="1" value="0"/>
          </cx:dataLabels>
          <cx:dataId val="0"/>
          <cx:layoutPr/>
        </cx:series>
        <cx:series layoutId="sunburst" hidden="1" uniqueId="{5E10F457-9E8C-430D-9486-F234ACB15BD6}" formatIdx="1">
          <cx:tx>
            <cx:txData>
              <cx:f>_xlchart.v1.7</cx:f>
              <cx:v>합계</cx:v>
            </cx:txData>
          </cx:tx>
          <cx:dataLabels>
            <cx:visibility seriesName="0" categoryName="1" value="0"/>
          </cx:dataLabels>
          <cx:dataId val="1"/>
          <cx:layoutPr/>
        </cx:series>
      </cx:plotAreaRegion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_xlchart.v2.12</cx:f>
      </cx:strDim>
      <cx:numDim type="val">
        <cx:f>_xlchart.v2.14</cx:f>
      </cx:numDim>
    </cx:data>
  </cx:chartData>
  <cx:chart>
    <cx:title pos="t" align="ctr" overlay="0">
      <cx:tx>
        <cx:txData>
          <cx:v>깔대기형 차트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ko-KR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맑은 고딕" panose="020B0503020000020004" pitchFamily="50" charset="-127"/>
            </a:rPr>
            <a:t>깔대기형 차트</a:t>
          </a:r>
        </a:p>
      </cx:txPr>
    </cx:title>
    <cx:plotArea>
      <cx:plotAreaRegion>
        <cx:series layoutId="funnel" uniqueId="{DF04B4F5-EEFB-438B-9CA9-CC09111F1B43}">
          <cx:tx>
            <cx:txData>
              <cx:f>_xlchart.v2.13</cx:f>
              <cx:v>1월</cx:v>
            </cx:txData>
          </cx:tx>
          <cx:dataLabels>
            <cx:visibility seriesName="0" categoryName="0" value="1"/>
          </cx:dataLabels>
          <cx:dataId val="0"/>
        </cx:series>
      </cx:plotAreaRegion>
      <cx:axis id="0">
        <cx:catScaling gapWidth="0.5"/>
        <cx:tickLabels/>
      </cx:axis>
    </cx:plotArea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_xlchart.v2.9</cx:f>
      </cx:strDim>
      <cx:numDim type="val">
        <cx:f>_xlchart.v2.11</cx:f>
      </cx:numDim>
    </cx:data>
  </cx:chartData>
  <cx:chart>
    <cx:title pos="t" align="ctr" overlay="0">
      <cx:tx>
        <cx:txData>
          <cx:v>차트 제목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>
              <a:solidFill>
                <a:schemeClr val="bg1"/>
              </a:solidFill>
            </a:defRPr>
          </a:pPr>
          <a:r>
            <a:rPr lang="ko-KR" altLang="en-US" sz="1400" b="0" i="0" u="none" strike="noStrike" cap="none" spc="20" baseline="0">
              <a:solidFill>
                <a:schemeClr val="bg1"/>
              </a:solidFill>
              <a:latin typeface="Calibri" panose="020F0502020204030204"/>
              <a:ea typeface="맑은 고딕" panose="020B0503020000020004" pitchFamily="50" charset="-127"/>
            </a:rPr>
            <a:t>차트 제목</a:t>
          </a:r>
        </a:p>
      </cx:txPr>
    </cx:title>
    <cx:plotArea>
      <cx:plotAreaRegion>
        <cx:series layoutId="funnel" uniqueId="{25506CB5-85B3-45CC-855F-BA1D72C829C3}">
          <cx:tx>
            <cx:txData>
              <cx:f>_xlchart.v2.10</cx:f>
              <cx:v>2월</cx:v>
            </cx:txData>
          </cx:tx>
          <cx:dataLabels>
            <cx:visibility seriesName="0" categoryName="0" value="1"/>
          </cx:dataLabels>
          <cx:dataId val="0"/>
        </cx:series>
      </cx:plotAreaRegion>
      <cx:axis id="0" hidden="1">
        <cx:catScaling gapWidth="0.5"/>
        <cx:tickLabels/>
      </cx:axis>
    </cx:plotArea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_xlchart.v2.3</cx:f>
      </cx:strDim>
      <cx:numDim type="val">
        <cx:f>_xlchart.v2.5</cx:f>
      </cx:numDim>
    </cx:data>
  </cx:chartData>
  <cx:chart>
    <cx:title pos="t" align="ctr" overlay="0">
      <cx:tx>
        <cx:txData>
          <cx:v>차트 제목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>
              <a:solidFill>
                <a:schemeClr val="bg1"/>
              </a:solidFill>
            </a:defRPr>
          </a:pPr>
          <a:r>
            <a:rPr lang="ko-KR" altLang="en-US" sz="1400" b="0" i="0" u="none" strike="noStrike" cap="none" spc="20" baseline="0">
              <a:solidFill>
                <a:schemeClr val="bg1"/>
              </a:solidFill>
              <a:latin typeface="Calibri" panose="020F0502020204030204"/>
              <a:ea typeface="맑은 고딕" panose="020B0503020000020004" pitchFamily="50" charset="-127"/>
            </a:rPr>
            <a:t>차트 제목</a:t>
          </a:r>
        </a:p>
      </cx:txPr>
    </cx:title>
    <cx:plotArea>
      <cx:plotAreaRegion>
        <cx:series layoutId="funnel" uniqueId="{0ADC6DB9-8397-4723-BD43-C818F1FEEB90}">
          <cx:tx>
            <cx:txData>
              <cx:f>_xlchart.v2.4</cx:f>
              <cx:v>3월</cx:v>
            </cx:txData>
          </cx:tx>
          <cx:dataLabels>
            <cx:visibility seriesName="0" categoryName="0" value="1"/>
          </cx:dataLabels>
          <cx:dataId val="0"/>
        </cx:series>
      </cx:plotAreaRegion>
      <cx:axis id="0" hidden="1">
        <cx:catScaling gapWidth="0.5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acrossLinear" id="2">
  <a:schemeClr val="accent1"/>
  <a:schemeClr val="accent2"/>
  <a:schemeClr val="accent3"/>
  <a:schemeClr val="accent4"/>
  <a:schemeClr val="accent5"/>
  <a:schemeClr val="accent6"/>
</cs:colorStyle>
</file>

<file path=xl/charts/colors13.xml><?xml version="1.0" encoding="utf-8"?>
<cs:colorStyle xmlns:cs="http://schemas.microsoft.com/office/drawing/2012/chartStyle" xmlns:a="http://schemas.openxmlformats.org/drawingml/2006/main" meth="acrossLinear" id="2">
  <a:schemeClr val="accent1"/>
  <a:schemeClr val="accent2"/>
  <a:schemeClr val="accent3"/>
  <a:schemeClr val="accent4"/>
  <a:schemeClr val="accent5"/>
  <a:schemeClr val="accent6"/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Vert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Vert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1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50196"/>
        </a:schemeClr>
      </a:solidFill>
      <a:ln w="25400">
        <a:solidFill>
          <a:schemeClr val="phClr"/>
        </a:solidFill>
        <a:prstDash val="sysDot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50196"/>
        </a:schemeClr>
      </a:solidFill>
      <a:ln w="25400">
        <a:solidFill>
          <a:schemeClr val="phClr"/>
        </a:solidFill>
        <a:prstDash val="sysDot"/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5400" cap="rnd" cmpd="sng" algn="ctr">
        <a:solidFill>
          <a:schemeClr val="phClr"/>
        </a:solidFill>
        <a:prstDash val="sysDot"/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4">
  <cs:axisTitle>
    <cs:lnRef idx="0"/>
    <cs:fillRef idx="0"/>
    <cs:effectRef idx="0"/>
    <cs:fontRef idx="minor">
      <a:schemeClr val="dk1">
        <a:lumMod val="50000"/>
        <a:lumOff val="50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100000">
            <a:schemeClr val="lt1">
              <a:lumMod val="95000"/>
            </a:schemeClr>
          </a:gs>
          <a:gs pos="43000">
            <a:schemeClr val="lt1"/>
          </a:gs>
        </a:gsLst>
        <a:path path="circle">
          <a:fillToRect l="50000" t="50000" r="50000" b="50000"/>
        </a:path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>
        <a:solidFill>
          <a:schemeClr val="phClr">
            <a:alpha val="20000"/>
          </a:schemeClr>
        </a:solidFill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dk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600" b="0" kern="1200" spc="70" baseline="0"/>
  </cs:title>
  <cs:trendline>
    <cs:lnRef idx="0">
      <cs:styleClr val="0"/>
    </cs:lnRef>
    <cs:fillRef idx="0"/>
    <cs:effectRef idx="0"/>
    <cs:fontRef idx="minor">
      <a:schemeClr val="tx1"/>
    </cs:fontRef>
    <cs:spPr>
      <a:ln w="63500" cap="rnd" cmpd="sng" algn="ctr">
        <a:solidFill>
          <a:schemeClr val="phClr">
            <a:alpha val="25000"/>
          </a:schemeClr>
        </a:solidFill>
        <a:round/>
      </a:ln>
    </cs:spPr>
  </cs:trendline>
  <cs:trendline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dk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4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/>
  </cs:dataLabel>
  <cs:dataLabelCallout>
    <cs:lnRef idx="0"/>
    <cs:fillRef idx="0"/>
    <cs:effectRef idx="0"/>
    <cs:fontRef idx="minor">
      <a:schemeClr val="dk1">
        <a:lumMod val="50000"/>
        <a:lumOff val="50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ln w="9525" cap="flat" cmpd="sng" algn="ctr">
        <a:solidFill>
          <a:schemeClr val="phClr">
            <a:alpha val="50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cap="none" spc="2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4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/>
  </cs:dataLabel>
  <cs:dataLabelCallout>
    <cs:lnRef idx="0"/>
    <cs:fillRef idx="0"/>
    <cs:effectRef idx="0"/>
    <cs:fontRef idx="minor">
      <a:schemeClr val="dk1">
        <a:lumMod val="50000"/>
        <a:lumOff val="50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ln w="9525" cap="flat" cmpd="sng" algn="ctr">
        <a:solidFill>
          <a:schemeClr val="phClr">
            <a:alpha val="50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cap="none" spc="2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4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/>
  </cs:dataLabel>
  <cs:dataLabelCallout>
    <cs:lnRef idx="0"/>
    <cs:fillRef idx="0"/>
    <cs:effectRef idx="0"/>
    <cs:fontRef idx="minor">
      <a:schemeClr val="dk1">
        <a:lumMod val="50000"/>
        <a:lumOff val="50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ln w="9525" cap="flat" cmpd="sng" algn="ctr">
        <a:solidFill>
          <a:schemeClr val="phClr">
            <a:alpha val="50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cap="none" spc="2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.xml"/><Relationship Id="rId3" Type="http://schemas.microsoft.com/office/2014/relationships/chartEx" Target="../charts/chartEx2.xml"/><Relationship Id="rId7" Type="http://schemas.microsoft.com/office/2014/relationships/chartEx" Target="../charts/chartEx6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microsoft.com/office/2014/relationships/chartEx" Target="../charts/chartEx5.xml"/><Relationship Id="rId5" Type="http://schemas.microsoft.com/office/2014/relationships/chartEx" Target="../charts/chartEx4.xml"/><Relationship Id="rId4" Type="http://schemas.microsoft.com/office/2014/relationships/chartEx" Target="../charts/chartEx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DE00332E-356B-4487-A301-887006379D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1</xdr:row>
      <xdr:rowOff>0</xdr:rowOff>
    </xdr:from>
    <xdr:to>
      <xdr:col>21</xdr:col>
      <xdr:colOff>0</xdr:colOff>
      <xdr:row>13</xdr:row>
      <xdr:rowOff>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06E558D6-4E4B-41AC-8E8F-3F6895EA25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14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12" name="차트 11">
          <a:extLst>
            <a:ext uri="{FF2B5EF4-FFF2-40B4-BE49-F238E27FC236}">
              <a16:creationId xmlns:a16="http://schemas.microsoft.com/office/drawing/2014/main" id="{5D703315-6A5D-42D0-91C6-97CCDED973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14</xdr:row>
      <xdr:rowOff>0</xdr:rowOff>
    </xdr:from>
    <xdr:to>
      <xdr:col>21</xdr:col>
      <xdr:colOff>0</xdr:colOff>
      <xdr:row>26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6" name="차트 15">
              <a:extLst>
                <a:ext uri="{FF2B5EF4-FFF2-40B4-BE49-F238E27FC236}">
                  <a16:creationId xmlns:a16="http://schemas.microsoft.com/office/drawing/2014/main" id="{A6F121CF-567A-4E4B-B8DB-1AECAEBAAE3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867900" y="3467100"/>
              <a:ext cx="4800600" cy="2971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77B3DFD8-B15F-49DB-82CD-D1841DF7AC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1</xdr:row>
      <xdr:rowOff>0</xdr:rowOff>
    </xdr:from>
    <xdr:to>
      <xdr:col>21</xdr:col>
      <xdr:colOff>0</xdr:colOff>
      <xdr:row>13</xdr:row>
      <xdr:rowOff>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38C14536-2A42-4BFD-ACA0-6F9DB85397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11</xdr:col>
      <xdr:colOff>0</xdr:colOff>
      <xdr:row>13</xdr:row>
      <xdr:rowOff>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130374CC-66B9-4BEB-8FB4-21D95810ED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</xdr:row>
      <xdr:rowOff>0</xdr:rowOff>
    </xdr:from>
    <xdr:to>
      <xdr:col>19</xdr:col>
      <xdr:colOff>0</xdr:colOff>
      <xdr:row>13</xdr:row>
      <xdr:rowOff>0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80A37973-EF16-42E4-BF06-97505A41C3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14</xdr:row>
      <xdr:rowOff>0</xdr:rowOff>
    </xdr:from>
    <xdr:to>
      <xdr:col>11</xdr:col>
      <xdr:colOff>0</xdr:colOff>
      <xdr:row>26</xdr:row>
      <xdr:rowOff>0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1593AF62-5EB5-4CFD-9150-C2C82E0F22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14</xdr:col>
      <xdr:colOff>0</xdr:colOff>
      <xdr:row>13</xdr:row>
      <xdr:rowOff>0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28CBE9BD-88A9-43F5-AA31-CFCFA47CD7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</xdr:row>
      <xdr:rowOff>0</xdr:rowOff>
    </xdr:from>
    <xdr:to>
      <xdr:col>22</xdr:col>
      <xdr:colOff>0</xdr:colOff>
      <xdr:row>13</xdr:row>
      <xdr:rowOff>0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446EC469-A01C-4082-8679-A4BF27A69F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14</xdr:row>
      <xdr:rowOff>0</xdr:rowOff>
    </xdr:from>
    <xdr:to>
      <xdr:col>14</xdr:col>
      <xdr:colOff>0</xdr:colOff>
      <xdr:row>26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차트 6">
              <a:extLst>
                <a:ext uri="{FF2B5EF4-FFF2-40B4-BE49-F238E27FC236}">
                  <a16:creationId xmlns:a16="http://schemas.microsoft.com/office/drawing/2014/main" id="{E313F757-1C86-40FA-AAAD-47EE423A8E16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00600" y="3467100"/>
              <a:ext cx="4800600" cy="2971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  <xdr:twoCellAnchor>
    <xdr:from>
      <xdr:col>15</xdr:col>
      <xdr:colOff>0</xdr:colOff>
      <xdr:row>14</xdr:row>
      <xdr:rowOff>0</xdr:rowOff>
    </xdr:from>
    <xdr:to>
      <xdr:col>22</xdr:col>
      <xdr:colOff>0</xdr:colOff>
      <xdr:row>26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8" name="차트 7">
              <a:extLst>
                <a:ext uri="{FF2B5EF4-FFF2-40B4-BE49-F238E27FC236}">
                  <a16:creationId xmlns:a16="http://schemas.microsoft.com/office/drawing/2014/main" id="{1859DAD1-9631-4835-B892-AFA31B54740F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87000" y="3467100"/>
              <a:ext cx="4800600" cy="2971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  <xdr:twoCellAnchor>
    <xdr:from>
      <xdr:col>7</xdr:col>
      <xdr:colOff>0</xdr:colOff>
      <xdr:row>27</xdr:row>
      <xdr:rowOff>0</xdr:rowOff>
    </xdr:from>
    <xdr:to>
      <xdr:col>10</xdr:col>
      <xdr:colOff>0</xdr:colOff>
      <xdr:row>39</xdr:row>
      <xdr:rowOff>0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10" name="차트 9">
              <a:extLst>
                <a:ext uri="{FF2B5EF4-FFF2-40B4-BE49-F238E27FC236}">
                  <a16:creationId xmlns:a16="http://schemas.microsoft.com/office/drawing/2014/main" id="{5372E4DD-B716-457D-9034-138E4A68361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00600" y="6686550"/>
              <a:ext cx="2057400" cy="2971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  <xdr:twoCellAnchor>
    <xdr:from>
      <xdr:col>10</xdr:col>
      <xdr:colOff>0</xdr:colOff>
      <xdr:row>27</xdr:row>
      <xdr:rowOff>0</xdr:rowOff>
    </xdr:from>
    <xdr:to>
      <xdr:col>12</xdr:col>
      <xdr:colOff>0</xdr:colOff>
      <xdr:row>39</xdr:row>
      <xdr:rowOff>0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11" name="차트 10">
              <a:extLst>
                <a:ext uri="{FF2B5EF4-FFF2-40B4-BE49-F238E27FC236}">
                  <a16:creationId xmlns:a16="http://schemas.microsoft.com/office/drawing/2014/main" id="{4A0C8C8D-66B6-4193-9D26-3716B6E120B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58000" y="6686550"/>
              <a:ext cx="1371600" cy="2971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  <xdr:twoCellAnchor>
    <xdr:from>
      <xdr:col>12</xdr:col>
      <xdr:colOff>0</xdr:colOff>
      <xdr:row>27</xdr:row>
      <xdr:rowOff>0</xdr:rowOff>
    </xdr:from>
    <xdr:to>
      <xdr:col>14</xdr:col>
      <xdr:colOff>0</xdr:colOff>
      <xdr:row>39</xdr:row>
      <xdr:rowOff>0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12" name="차트 11">
              <a:extLst>
                <a:ext uri="{FF2B5EF4-FFF2-40B4-BE49-F238E27FC236}">
                  <a16:creationId xmlns:a16="http://schemas.microsoft.com/office/drawing/2014/main" id="{1426D55A-66FD-428F-970D-06148600315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29600" y="6686550"/>
              <a:ext cx="1371600" cy="2971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  <xdr:twoCellAnchor>
    <xdr:from>
      <xdr:col>15</xdr:col>
      <xdr:colOff>0</xdr:colOff>
      <xdr:row>27</xdr:row>
      <xdr:rowOff>0</xdr:rowOff>
    </xdr:from>
    <xdr:to>
      <xdr:col>22</xdr:col>
      <xdr:colOff>0</xdr:colOff>
      <xdr:row>39</xdr:row>
      <xdr:rowOff>0</xdr:rowOff>
    </xdr:to>
    <xdr:graphicFrame macro="">
      <xdr:nvGraphicFramePr>
        <xdr:cNvPr id="13" name="차트 12">
          <a:extLst>
            <a:ext uri="{FF2B5EF4-FFF2-40B4-BE49-F238E27FC236}">
              <a16:creationId xmlns:a16="http://schemas.microsoft.com/office/drawing/2014/main" id="{8D9D64FF-F7F5-43CF-8A4C-C7E6462DAB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10" name="차트 9">
          <a:extLst>
            <a:ext uri="{FF2B5EF4-FFF2-40B4-BE49-F238E27FC236}">
              <a16:creationId xmlns:a16="http://schemas.microsoft.com/office/drawing/2014/main" id="{31F7183B-9C65-4A7F-9B6A-B81B98574E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14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12" name="차트 11">
          <a:extLst>
            <a:ext uri="{FF2B5EF4-FFF2-40B4-BE49-F238E27FC236}">
              <a16:creationId xmlns:a16="http://schemas.microsoft.com/office/drawing/2014/main" id="{708B0320-6614-41CE-85DB-C0824C56E2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41"/>
  <sheetViews>
    <sheetView tabSelected="1" workbookViewId="0">
      <selection activeCell="B2" sqref="B2"/>
    </sheetView>
  </sheetViews>
  <sheetFormatPr defaultRowHeight="19.5" customHeight="1" x14ac:dyDescent="0.3"/>
  <cols>
    <col min="2" max="2" width="12.5" customWidth="1"/>
  </cols>
  <sheetData>
    <row r="2" spans="2:5" ht="19.5" customHeight="1" x14ac:dyDescent="0.3">
      <c r="B2" s="2" t="s">
        <v>3</v>
      </c>
      <c r="C2" s="2" t="s">
        <v>0</v>
      </c>
      <c r="D2" s="2" t="s">
        <v>1</v>
      </c>
      <c r="E2" s="2" t="s">
        <v>2</v>
      </c>
    </row>
    <row r="3" spans="2:5" ht="19.5" customHeight="1" x14ac:dyDescent="0.3">
      <c r="B3" s="3" t="s">
        <v>4</v>
      </c>
      <c r="C3" s="1">
        <v>111</v>
      </c>
      <c r="D3" s="1">
        <v>106</v>
      </c>
      <c r="E3" s="1">
        <v>139</v>
      </c>
    </row>
    <row r="4" spans="2:5" ht="19.5" customHeight="1" x14ac:dyDescent="0.3">
      <c r="B4" s="3" t="s">
        <v>5</v>
      </c>
      <c r="C4" s="1">
        <v>52</v>
      </c>
      <c r="D4" s="1">
        <v>162</v>
      </c>
      <c r="E4" s="1">
        <v>85</v>
      </c>
    </row>
    <row r="5" spans="2:5" ht="19.5" customHeight="1" x14ac:dyDescent="0.3">
      <c r="B5" s="3" t="s">
        <v>6</v>
      </c>
      <c r="C5" s="1">
        <v>48</v>
      </c>
      <c r="D5" s="1">
        <v>175</v>
      </c>
      <c r="E5" s="1">
        <v>135</v>
      </c>
    </row>
    <row r="6" spans="2:5" ht="19.5" customHeight="1" x14ac:dyDescent="0.3">
      <c r="B6" s="3" t="s">
        <v>7</v>
      </c>
      <c r="C6" s="1">
        <v>66</v>
      </c>
      <c r="D6" s="1">
        <v>28</v>
      </c>
      <c r="E6" s="1">
        <v>119</v>
      </c>
    </row>
    <row r="7" spans="2:5" ht="19.5" customHeight="1" x14ac:dyDescent="0.3">
      <c r="B7" s="3" t="s">
        <v>8</v>
      </c>
      <c r="C7" s="1">
        <v>67</v>
      </c>
      <c r="D7" s="1">
        <v>54</v>
      </c>
      <c r="E7" s="1">
        <v>88</v>
      </c>
    </row>
    <row r="15" spans="2:5" ht="19.5" customHeight="1" x14ac:dyDescent="0.3">
      <c r="B15" s="6" t="s">
        <v>17</v>
      </c>
      <c r="C15" s="6" t="s">
        <v>16</v>
      </c>
      <c r="D15" s="2" t="s">
        <v>9</v>
      </c>
    </row>
    <row r="16" spans="2:5" ht="19.5" customHeight="1" x14ac:dyDescent="0.3">
      <c r="B16" s="3" t="s">
        <v>0</v>
      </c>
      <c r="C16" s="7">
        <v>111</v>
      </c>
      <c r="D16" s="10">
        <f>C16</f>
        <v>111</v>
      </c>
    </row>
    <row r="17" spans="2:4" ht="19.5" customHeight="1" x14ac:dyDescent="0.3">
      <c r="B17" s="3" t="s">
        <v>1</v>
      </c>
      <c r="C17" s="7">
        <v>106</v>
      </c>
      <c r="D17" s="10">
        <f>C17-C16</f>
        <v>-5</v>
      </c>
    </row>
    <row r="18" spans="2:4" ht="19.5" customHeight="1" x14ac:dyDescent="0.3">
      <c r="B18" s="3" t="s">
        <v>10</v>
      </c>
      <c r="C18" s="7">
        <v>139</v>
      </c>
      <c r="D18" s="10">
        <f t="shared" ref="D18:D21" si="0">C18-C17</f>
        <v>33</v>
      </c>
    </row>
    <row r="19" spans="2:4" ht="19.5" customHeight="1" x14ac:dyDescent="0.3">
      <c r="B19" s="3" t="s">
        <v>13</v>
      </c>
      <c r="C19" s="7">
        <v>128</v>
      </c>
      <c r="D19" s="10">
        <f t="shared" si="0"/>
        <v>-11</v>
      </c>
    </row>
    <row r="20" spans="2:4" ht="19.5" customHeight="1" x14ac:dyDescent="0.3">
      <c r="B20" s="3" t="s">
        <v>14</v>
      </c>
      <c r="C20" s="7">
        <v>152</v>
      </c>
      <c r="D20" s="10">
        <f t="shared" si="0"/>
        <v>24</v>
      </c>
    </row>
    <row r="21" spans="2:4" ht="19.5" customHeight="1" x14ac:dyDescent="0.3">
      <c r="B21" s="3" t="s">
        <v>15</v>
      </c>
      <c r="C21" s="7">
        <v>162</v>
      </c>
      <c r="D21" s="10">
        <f t="shared" si="0"/>
        <v>10</v>
      </c>
    </row>
    <row r="22" spans="2:4" ht="19.5" customHeight="1" x14ac:dyDescent="0.3">
      <c r="B22" s="9" t="s">
        <v>18</v>
      </c>
      <c r="C22" s="3"/>
      <c r="D22" s="10">
        <f>C21</f>
        <v>162</v>
      </c>
    </row>
    <row r="28" spans="2:4" ht="19.5" customHeight="1" x14ac:dyDescent="0.3">
      <c r="B28" s="2" t="s">
        <v>3</v>
      </c>
      <c r="C28" s="2" t="s">
        <v>25</v>
      </c>
      <c r="D28" s="2" t="s">
        <v>9</v>
      </c>
    </row>
    <row r="29" spans="2:4" ht="19.5" customHeight="1" x14ac:dyDescent="0.3">
      <c r="B29" s="6" t="s">
        <v>0</v>
      </c>
      <c r="C29" s="7">
        <v>451</v>
      </c>
      <c r="D29" s="8">
        <f>C29</f>
        <v>451</v>
      </c>
    </row>
    <row r="30" spans="2:4" ht="19.5" customHeight="1" x14ac:dyDescent="0.3">
      <c r="B30" s="6" t="s">
        <v>1</v>
      </c>
      <c r="C30" s="7">
        <v>505</v>
      </c>
      <c r="D30" s="8">
        <f>C30-C29</f>
        <v>54</v>
      </c>
    </row>
    <row r="31" spans="2:4" ht="19.5" customHeight="1" x14ac:dyDescent="0.3">
      <c r="B31" s="6" t="s">
        <v>2</v>
      </c>
      <c r="C31" s="7">
        <v>500</v>
      </c>
      <c r="D31" s="8">
        <f t="shared" ref="D31:D40" si="1">C31-C30</f>
        <v>-5</v>
      </c>
    </row>
    <row r="32" spans="2:4" ht="19.5" customHeight="1" x14ac:dyDescent="0.3">
      <c r="B32" s="6" t="s">
        <v>13</v>
      </c>
      <c r="C32" s="7">
        <v>505</v>
      </c>
      <c r="D32" s="8">
        <f t="shared" si="1"/>
        <v>5</v>
      </c>
    </row>
    <row r="33" spans="2:4" ht="19.5" customHeight="1" x14ac:dyDescent="0.3">
      <c r="B33" s="6" t="s">
        <v>14</v>
      </c>
      <c r="C33" s="7">
        <v>470</v>
      </c>
      <c r="D33" s="8">
        <f t="shared" si="1"/>
        <v>-35</v>
      </c>
    </row>
    <row r="34" spans="2:4" ht="19.5" customHeight="1" x14ac:dyDescent="0.3">
      <c r="B34" s="6" t="s">
        <v>15</v>
      </c>
      <c r="C34" s="7">
        <v>418</v>
      </c>
      <c r="D34" s="8">
        <f t="shared" si="1"/>
        <v>-52</v>
      </c>
    </row>
    <row r="35" spans="2:4" ht="19.5" customHeight="1" x14ac:dyDescent="0.3">
      <c r="B35" s="6" t="s">
        <v>19</v>
      </c>
      <c r="C35" s="7">
        <v>460</v>
      </c>
      <c r="D35" s="8">
        <f t="shared" si="1"/>
        <v>42</v>
      </c>
    </row>
    <row r="36" spans="2:4" ht="19.5" customHeight="1" x14ac:dyDescent="0.3">
      <c r="B36" s="6" t="s">
        <v>20</v>
      </c>
      <c r="C36" s="7">
        <v>419</v>
      </c>
      <c r="D36" s="8">
        <f t="shared" si="1"/>
        <v>-41</v>
      </c>
    </row>
    <row r="37" spans="2:4" ht="19.5" customHeight="1" x14ac:dyDescent="0.3">
      <c r="B37" s="6" t="s">
        <v>21</v>
      </c>
      <c r="C37" s="7">
        <v>465</v>
      </c>
      <c r="D37" s="8">
        <f t="shared" si="1"/>
        <v>46</v>
      </c>
    </row>
    <row r="38" spans="2:4" ht="19.5" customHeight="1" x14ac:dyDescent="0.3">
      <c r="B38" s="6" t="s">
        <v>22</v>
      </c>
      <c r="C38" s="7">
        <v>498</v>
      </c>
      <c r="D38" s="8">
        <f t="shared" si="1"/>
        <v>33</v>
      </c>
    </row>
    <row r="39" spans="2:4" ht="19.5" customHeight="1" x14ac:dyDescent="0.3">
      <c r="B39" s="6" t="s">
        <v>23</v>
      </c>
      <c r="C39" s="7">
        <v>538</v>
      </c>
      <c r="D39" s="8">
        <f t="shared" si="1"/>
        <v>40</v>
      </c>
    </row>
    <row r="40" spans="2:4" ht="19.5" customHeight="1" x14ac:dyDescent="0.3">
      <c r="B40" s="6" t="s">
        <v>24</v>
      </c>
      <c r="C40" s="7">
        <v>511</v>
      </c>
      <c r="D40" s="8">
        <f t="shared" si="1"/>
        <v>-27</v>
      </c>
    </row>
    <row r="41" spans="2:4" ht="19.5" customHeight="1" x14ac:dyDescent="0.3">
      <c r="B41" s="6" t="s">
        <v>27</v>
      </c>
      <c r="C41" s="5"/>
      <c r="D41" s="8">
        <f>C40</f>
        <v>511</v>
      </c>
    </row>
  </sheetData>
  <phoneticPr fontId="2" type="noConversion"/>
  <pageMargins left="0.7" right="0.7" top="0.75" bottom="0.75" header="0.3" footer="0.3"/>
  <pageSetup paperSize="9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2DCF6-5803-4EC2-8CF7-E2F756F6EB59}">
  <dimension ref="B2:E4"/>
  <sheetViews>
    <sheetView workbookViewId="0">
      <selection activeCell="X14" sqref="X14"/>
    </sheetView>
  </sheetViews>
  <sheetFormatPr defaultRowHeight="19.5" customHeight="1" x14ac:dyDescent="0.3"/>
  <sheetData>
    <row r="2" spans="2:5" ht="19.5" customHeight="1" x14ac:dyDescent="0.3">
      <c r="B2" s="2" t="s">
        <v>3</v>
      </c>
      <c r="C2" s="2" t="s">
        <v>0</v>
      </c>
      <c r="D2" s="2" t="s">
        <v>1</v>
      </c>
      <c r="E2" s="2" t="s">
        <v>2</v>
      </c>
    </row>
    <row r="3" spans="2:5" ht="19.5" customHeight="1" x14ac:dyDescent="0.3">
      <c r="B3" s="3" t="s">
        <v>4</v>
      </c>
      <c r="C3" s="1">
        <v>111</v>
      </c>
      <c r="D3" s="1">
        <v>106</v>
      </c>
      <c r="E3" s="1">
        <v>139</v>
      </c>
    </row>
    <row r="4" spans="2:5" ht="19.5" customHeight="1" x14ac:dyDescent="0.3">
      <c r="B4" s="3" t="s">
        <v>6</v>
      </c>
      <c r="C4" s="1">
        <v>48</v>
      </c>
      <c r="D4" s="1">
        <v>175</v>
      </c>
      <c r="E4" s="1">
        <v>135</v>
      </c>
    </row>
  </sheetData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C4ED3-FEE1-438A-853E-9717150E91F4}">
  <dimension ref="B2:C26"/>
  <sheetViews>
    <sheetView workbookViewId="0">
      <selection activeCell="C3" sqref="C3"/>
    </sheetView>
  </sheetViews>
  <sheetFormatPr defaultRowHeight="19.5" customHeight="1" x14ac:dyDescent="0.3"/>
  <sheetData>
    <row r="2" spans="2:3" ht="19.5" customHeight="1" x14ac:dyDescent="0.3">
      <c r="B2" s="2" t="s">
        <v>3</v>
      </c>
      <c r="C2" s="2" t="s">
        <v>25</v>
      </c>
    </row>
    <row r="3" spans="2:3" ht="19.5" customHeight="1" x14ac:dyDescent="0.3">
      <c r="B3" s="2" t="s">
        <v>0</v>
      </c>
      <c r="C3" s="7">
        <v>451</v>
      </c>
    </row>
    <row r="4" spans="2:3" ht="19.5" customHeight="1" x14ac:dyDescent="0.3">
      <c r="B4" s="2" t="s">
        <v>1</v>
      </c>
      <c r="C4" s="7">
        <v>541</v>
      </c>
    </row>
    <row r="5" spans="2:3" ht="19.5" customHeight="1" x14ac:dyDescent="0.3">
      <c r="B5" s="2" t="s">
        <v>2</v>
      </c>
      <c r="C5" s="7">
        <v>509</v>
      </c>
    </row>
    <row r="6" spans="2:3" ht="19.5" customHeight="1" x14ac:dyDescent="0.3">
      <c r="B6" s="2" t="s">
        <v>13</v>
      </c>
      <c r="C6" s="7">
        <v>555</v>
      </c>
    </row>
    <row r="7" spans="2:3" ht="19.5" customHeight="1" x14ac:dyDescent="0.3">
      <c r="B7" s="2" t="s">
        <v>14</v>
      </c>
      <c r="C7" s="7">
        <v>605</v>
      </c>
    </row>
    <row r="8" spans="2:3" ht="19.5" customHeight="1" x14ac:dyDescent="0.3">
      <c r="B8" s="2" t="s">
        <v>15</v>
      </c>
      <c r="C8" s="7">
        <v>690</v>
      </c>
    </row>
    <row r="9" spans="2:3" ht="19.5" customHeight="1" x14ac:dyDescent="0.3">
      <c r="B9" s="2" t="s">
        <v>19</v>
      </c>
      <c r="C9" s="7">
        <v>807</v>
      </c>
    </row>
    <row r="10" spans="2:3" ht="19.5" customHeight="1" x14ac:dyDescent="0.3">
      <c r="B10" s="2" t="s">
        <v>20</v>
      </c>
      <c r="C10" s="7">
        <v>791</v>
      </c>
    </row>
    <row r="11" spans="2:3" ht="19.5" customHeight="1" x14ac:dyDescent="0.3">
      <c r="B11" s="2" t="s">
        <v>21</v>
      </c>
      <c r="C11" s="7">
        <v>767</v>
      </c>
    </row>
    <row r="12" spans="2:3" ht="19.5" customHeight="1" x14ac:dyDescent="0.3">
      <c r="B12" s="2" t="s">
        <v>22</v>
      </c>
      <c r="C12" s="7">
        <v>775</v>
      </c>
    </row>
    <row r="13" spans="2:3" ht="19.5" customHeight="1" x14ac:dyDescent="0.3">
      <c r="B13" s="2" t="s">
        <v>23</v>
      </c>
      <c r="C13" s="7">
        <v>729</v>
      </c>
    </row>
    <row r="14" spans="2:3" ht="19.5" customHeight="1" x14ac:dyDescent="0.3">
      <c r="B14" s="2" t="s">
        <v>24</v>
      </c>
      <c r="C14" s="7">
        <v>787</v>
      </c>
    </row>
    <row r="15" spans="2:3" ht="19.5" customHeight="1" x14ac:dyDescent="0.3">
      <c r="B15" s="2" t="s">
        <v>11</v>
      </c>
      <c r="C15" s="7">
        <v>874</v>
      </c>
    </row>
    <row r="16" spans="2:3" ht="19.5" customHeight="1" x14ac:dyDescent="0.3">
      <c r="B16" s="2" t="s">
        <v>12</v>
      </c>
      <c r="C16" s="7">
        <v>1014</v>
      </c>
    </row>
    <row r="17" spans="2:3" ht="19.5" customHeight="1" x14ac:dyDescent="0.3">
      <c r="B17" s="2" t="s">
        <v>10</v>
      </c>
      <c r="C17" s="7">
        <v>953</v>
      </c>
    </row>
    <row r="18" spans="2:3" ht="19.5" customHeight="1" x14ac:dyDescent="0.3">
      <c r="B18" s="2" t="s">
        <v>13</v>
      </c>
      <c r="C18" s="7">
        <v>839</v>
      </c>
    </row>
    <row r="19" spans="2:3" ht="19.5" customHeight="1" x14ac:dyDescent="0.3">
      <c r="B19" s="2" t="s">
        <v>14</v>
      </c>
      <c r="C19" s="7">
        <v>755</v>
      </c>
    </row>
    <row r="20" spans="2:3" ht="19.5" customHeight="1" x14ac:dyDescent="0.3">
      <c r="B20" s="2" t="s">
        <v>15</v>
      </c>
      <c r="C20" s="7">
        <v>883</v>
      </c>
    </row>
    <row r="21" spans="2:3" ht="19.5" customHeight="1" x14ac:dyDescent="0.3">
      <c r="B21" s="2" t="s">
        <v>19</v>
      </c>
      <c r="C21" s="7">
        <v>857</v>
      </c>
    </row>
    <row r="22" spans="2:3" ht="19.5" customHeight="1" x14ac:dyDescent="0.3">
      <c r="B22" s="2" t="s">
        <v>20</v>
      </c>
      <c r="C22" s="7">
        <v>840</v>
      </c>
    </row>
    <row r="23" spans="2:3" ht="19.5" customHeight="1" x14ac:dyDescent="0.3">
      <c r="B23" s="2" t="s">
        <v>21</v>
      </c>
      <c r="C23" s="7">
        <v>823</v>
      </c>
    </row>
    <row r="24" spans="2:3" ht="19.5" customHeight="1" x14ac:dyDescent="0.3">
      <c r="B24" s="2" t="s">
        <v>22</v>
      </c>
      <c r="C24" s="7">
        <v>922</v>
      </c>
    </row>
    <row r="25" spans="2:3" ht="19.5" customHeight="1" x14ac:dyDescent="0.3">
      <c r="B25" s="2" t="s">
        <v>23</v>
      </c>
      <c r="C25" s="7">
        <v>1023</v>
      </c>
    </row>
    <row r="26" spans="2:3" ht="19.5" customHeight="1" x14ac:dyDescent="0.3">
      <c r="B26" s="2" t="s">
        <v>24</v>
      </c>
      <c r="C26" s="7">
        <v>1166</v>
      </c>
    </row>
  </sheetData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DC6CC-94E1-4FFE-BBEB-E515A45FC8B7}">
  <dimension ref="B2:F7"/>
  <sheetViews>
    <sheetView workbookViewId="0">
      <selection activeCell="S43" sqref="S43"/>
    </sheetView>
  </sheetViews>
  <sheetFormatPr defaultRowHeight="19.5" customHeight="1" x14ac:dyDescent="0.3"/>
  <sheetData>
    <row r="2" spans="2:6" ht="19.5" customHeight="1" x14ac:dyDescent="0.3">
      <c r="B2" s="6" t="s">
        <v>3</v>
      </c>
      <c r="C2" s="6" t="s">
        <v>0</v>
      </c>
      <c r="D2" s="6" t="s">
        <v>1</v>
      </c>
      <c r="E2" s="6" t="s">
        <v>2</v>
      </c>
      <c r="F2" s="6" t="s">
        <v>26</v>
      </c>
    </row>
    <row r="3" spans="2:6" ht="19.5" customHeight="1" x14ac:dyDescent="0.3">
      <c r="B3" s="3" t="s">
        <v>6</v>
      </c>
      <c r="C3" s="7">
        <v>48</v>
      </c>
      <c r="D3" s="7">
        <v>175</v>
      </c>
      <c r="E3" s="7">
        <v>135</v>
      </c>
      <c r="F3" s="4">
        <f>SUM(C3:E3)</f>
        <v>358</v>
      </c>
    </row>
    <row r="4" spans="2:6" ht="19.5" customHeight="1" x14ac:dyDescent="0.3">
      <c r="B4" s="3" t="s">
        <v>4</v>
      </c>
      <c r="C4" s="7">
        <v>111</v>
      </c>
      <c r="D4" s="7">
        <v>106</v>
      </c>
      <c r="E4" s="7">
        <v>139</v>
      </c>
      <c r="F4" s="4">
        <f>SUM(C4:E4)</f>
        <v>356</v>
      </c>
    </row>
    <row r="5" spans="2:6" ht="19.5" customHeight="1" x14ac:dyDescent="0.3">
      <c r="B5" s="3" t="s">
        <v>5</v>
      </c>
      <c r="C5" s="7">
        <v>52</v>
      </c>
      <c r="D5" s="7">
        <v>162</v>
      </c>
      <c r="E5" s="7">
        <v>85</v>
      </c>
      <c r="F5" s="4">
        <f>SUM(C5:E5)</f>
        <v>299</v>
      </c>
    </row>
    <row r="6" spans="2:6" ht="19.5" customHeight="1" x14ac:dyDescent="0.3">
      <c r="B6" s="3" t="s">
        <v>7</v>
      </c>
      <c r="C6" s="7">
        <v>66</v>
      </c>
      <c r="D6" s="7">
        <v>28</v>
      </c>
      <c r="E6" s="7">
        <v>119</v>
      </c>
      <c r="F6" s="4">
        <f>SUM(C6:E6)</f>
        <v>213</v>
      </c>
    </row>
    <row r="7" spans="2:6" ht="19.5" customHeight="1" x14ac:dyDescent="0.3">
      <c r="B7" s="3" t="s">
        <v>8</v>
      </c>
      <c r="C7" s="7">
        <v>67</v>
      </c>
      <c r="D7" s="7">
        <v>54</v>
      </c>
      <c r="E7" s="7">
        <v>88</v>
      </c>
      <c r="F7" s="4">
        <f>SUM(C7:E7)</f>
        <v>209</v>
      </c>
    </row>
  </sheetData>
  <sortState xmlns:xlrd2="http://schemas.microsoft.com/office/spreadsheetml/2017/richdata2" ref="B3:F7">
    <sortCondition descending="1" ref="F3"/>
  </sortState>
  <phoneticPr fontId="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704FA-7CF6-4F58-B68D-F0450AEFE53D}">
  <dimension ref="B2:E14"/>
  <sheetViews>
    <sheetView workbookViewId="0">
      <selection activeCell="P19" sqref="P19"/>
    </sheetView>
  </sheetViews>
  <sheetFormatPr defaultRowHeight="19.5" customHeight="1" x14ac:dyDescent="0.3"/>
  <sheetData>
    <row r="2" spans="2:5" ht="19.5" customHeight="1" x14ac:dyDescent="0.3">
      <c r="B2" s="2" t="s">
        <v>3</v>
      </c>
      <c r="C2" s="2" t="s">
        <v>25</v>
      </c>
      <c r="D2" s="2" t="s">
        <v>28</v>
      </c>
      <c r="E2" s="2" t="s">
        <v>29</v>
      </c>
    </row>
    <row r="3" spans="2:5" ht="19.5" customHeight="1" x14ac:dyDescent="0.3">
      <c r="B3" s="2" t="s">
        <v>0</v>
      </c>
      <c r="C3" s="7">
        <v>451</v>
      </c>
      <c r="D3" s="11">
        <v>2</v>
      </c>
      <c r="E3" s="12">
        <f>C3/10*30%-(D3+INT(D3/1.5))</f>
        <v>10.53</v>
      </c>
    </row>
    <row r="4" spans="2:5" ht="19.5" customHeight="1" x14ac:dyDescent="0.3">
      <c r="B4" s="2" t="s">
        <v>1</v>
      </c>
      <c r="C4" s="7">
        <v>451</v>
      </c>
      <c r="D4" s="11">
        <v>4</v>
      </c>
      <c r="E4" s="12">
        <f t="shared" ref="E4:E14" si="0">C4/10*30%-(D4+INT(D4/1.5))</f>
        <v>7.5299999999999994</v>
      </c>
    </row>
    <row r="5" spans="2:5" ht="19.5" customHeight="1" x14ac:dyDescent="0.3">
      <c r="B5" s="2" t="s">
        <v>2</v>
      </c>
      <c r="C5" s="7">
        <v>496</v>
      </c>
      <c r="D5" s="11">
        <v>5</v>
      </c>
      <c r="E5" s="12">
        <f t="shared" si="0"/>
        <v>6.879999999999999</v>
      </c>
    </row>
    <row r="6" spans="2:5" ht="19.5" customHeight="1" x14ac:dyDescent="0.3">
      <c r="B6" s="2" t="s">
        <v>13</v>
      </c>
      <c r="C6" s="7">
        <v>536</v>
      </c>
      <c r="D6" s="11">
        <v>4</v>
      </c>
      <c r="E6" s="12">
        <f t="shared" si="0"/>
        <v>10.079999999999998</v>
      </c>
    </row>
    <row r="7" spans="2:5" ht="19.5" customHeight="1" x14ac:dyDescent="0.3">
      <c r="B7" s="2" t="s">
        <v>14</v>
      </c>
      <c r="C7" s="7">
        <v>632</v>
      </c>
      <c r="D7" s="11">
        <v>6</v>
      </c>
      <c r="E7" s="12">
        <f t="shared" si="0"/>
        <v>8.9600000000000009</v>
      </c>
    </row>
    <row r="8" spans="2:5" ht="19.5" customHeight="1" x14ac:dyDescent="0.3">
      <c r="B8" s="2" t="s">
        <v>15</v>
      </c>
      <c r="C8" s="7">
        <v>651</v>
      </c>
      <c r="D8" s="11">
        <v>6</v>
      </c>
      <c r="E8" s="12">
        <f t="shared" si="0"/>
        <v>9.5299999999999976</v>
      </c>
    </row>
    <row r="9" spans="2:5" ht="19.5" customHeight="1" x14ac:dyDescent="0.3">
      <c r="B9" s="2" t="s">
        <v>19</v>
      </c>
      <c r="C9" s="7">
        <v>684</v>
      </c>
      <c r="D9" s="11">
        <v>5</v>
      </c>
      <c r="E9" s="12">
        <f t="shared" si="0"/>
        <v>12.52</v>
      </c>
    </row>
    <row r="10" spans="2:5" ht="19.5" customHeight="1" x14ac:dyDescent="0.3">
      <c r="B10" s="2" t="s">
        <v>20</v>
      </c>
      <c r="C10" s="7">
        <v>725</v>
      </c>
      <c r="D10" s="11">
        <v>6</v>
      </c>
      <c r="E10" s="12">
        <f t="shared" si="0"/>
        <v>11.75</v>
      </c>
    </row>
    <row r="11" spans="2:5" ht="19.5" customHeight="1" x14ac:dyDescent="0.3">
      <c r="B11" s="2" t="s">
        <v>21</v>
      </c>
      <c r="C11" s="7">
        <v>732</v>
      </c>
      <c r="D11" s="11">
        <v>6</v>
      </c>
      <c r="E11" s="12">
        <f t="shared" si="0"/>
        <v>11.96</v>
      </c>
    </row>
    <row r="12" spans="2:5" ht="19.5" customHeight="1" x14ac:dyDescent="0.3">
      <c r="B12" s="2" t="s">
        <v>22</v>
      </c>
      <c r="C12" s="7">
        <v>864</v>
      </c>
      <c r="D12" s="11">
        <v>9</v>
      </c>
      <c r="E12" s="12">
        <f t="shared" si="0"/>
        <v>10.920000000000002</v>
      </c>
    </row>
    <row r="13" spans="2:5" ht="19.5" customHeight="1" x14ac:dyDescent="0.3">
      <c r="B13" s="2" t="s">
        <v>23</v>
      </c>
      <c r="C13" s="7">
        <v>778</v>
      </c>
      <c r="D13" s="11">
        <v>6</v>
      </c>
      <c r="E13" s="12">
        <f t="shared" si="0"/>
        <v>13.34</v>
      </c>
    </row>
    <row r="14" spans="2:5" ht="19.5" customHeight="1" x14ac:dyDescent="0.3">
      <c r="B14" s="2" t="s">
        <v>24</v>
      </c>
      <c r="C14" s="7">
        <v>747</v>
      </c>
      <c r="D14" s="11">
        <v>5</v>
      </c>
      <c r="E14" s="12">
        <f t="shared" si="0"/>
        <v>14.41</v>
      </c>
    </row>
  </sheetData>
  <phoneticPr fontId="2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��,Ҵ�,Ҵ��� �\� |ǀ� $���t� ��0��� 䴴��Ȳ��tǴ�
</file>

<file path=customXml/item2.xml>��,Ҵ�,Ҵ��� �\� |ǀ� $���t� ��0��� 䴴��Ȳ�
</file>

<file path=customXml/itemProps1.xml><?xml version="1.0" encoding="utf-8"?>
<ds:datastoreItem xmlns:ds="http://schemas.openxmlformats.org/officeDocument/2006/customXml" ds:itemID="{65DB2DEA-505C-4094-84E1-34F3B14C5933}">
  <ds:schemaRefs>
    <ds:schemaRef ds:uri="http://www.w3.org/2001/XMLSchema"/>
    <ds:schemaRef ds:uri="http://microsoft.data.visualization.engine.tours/1.0"/>
  </ds:schemaRefs>
</ds:datastoreItem>
</file>

<file path=customXml/itemProps2.xml><?xml version="1.0" encoding="utf-8"?>
<ds:datastoreItem xmlns:ds="http://schemas.openxmlformats.org/officeDocument/2006/customXml" ds:itemID="{EB10E5C6-1E49-45B2-BB27-5646AD16D2E1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세로막대</vt:lpstr>
      <vt:lpstr>가로막대</vt:lpstr>
      <vt:lpstr>꺾은선형</vt:lpstr>
      <vt:lpstr>원형</vt:lpstr>
      <vt:lpstr>분산형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차트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2021-04-19T06:49:16Z</dcterms:created>
  <dcterms:modified xsi:type="dcterms:W3CDTF">2021-04-19T06:49:16Z</dcterms:modified>
</cp:coreProperties>
</file>